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GESTORES DE CARTERA\NEYLA LIZETH OME\GESTION DE CARTERAS 2025\CARTERAS PENDIENTES JUNIO 2025\CARTERAS PENDIENTES POR CONTESTAR\NIT 800006850_ESE HOSP MARIO GAITAN YANGUAS\"/>
    </mc:Choice>
  </mc:AlternateContent>
  <xr:revisionPtr revIDLastSave="0" documentId="13_ncr:1_{5837B4E3-A0A3-4A41-8AB0-4EB73FF30A85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 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  <externalReference r:id="rId7"/>
  </externalReferences>
  <definedNames>
    <definedName name="_xlnm._FilterDatabase" localSheetId="1" hidden="1">'ESTADO CADA FACT'!$A$2:$BM$13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4" l="1"/>
  <c r="C11" i="4"/>
  <c r="G32" i="4"/>
  <c r="C32" i="4"/>
  <c r="G31" i="4"/>
  <c r="C31" i="4"/>
  <c r="G30" i="4"/>
  <c r="C30" i="4"/>
  <c r="I24" i="4"/>
  <c r="I23" i="4"/>
  <c r="H23" i="4"/>
  <c r="I22" i="4"/>
  <c r="H22" i="4"/>
  <c r="I21" i="4"/>
  <c r="H21" i="4"/>
  <c r="I20" i="4"/>
  <c r="H20" i="4"/>
  <c r="I19" i="4"/>
  <c r="H19" i="4"/>
  <c r="I18" i="4"/>
  <c r="I17" i="4" s="1"/>
  <c r="H18" i="4"/>
  <c r="C17" i="4"/>
  <c r="I30" i="3"/>
  <c r="H30" i="3"/>
  <c r="I28" i="3"/>
  <c r="H28" i="3"/>
  <c r="I25" i="3"/>
  <c r="I32" i="3" s="1"/>
  <c r="I33" i="3" s="1"/>
  <c r="H25" i="3"/>
  <c r="C9" i="4"/>
  <c r="H24" i="4" l="1"/>
  <c r="H32" i="3"/>
  <c r="H33" i="3" s="1"/>
  <c r="H17" i="4"/>
  <c r="I1" i="2" l="1"/>
  <c r="J1" i="2"/>
  <c r="L2" i="2"/>
  <c r="AP1" i="2"/>
  <c r="AO1" i="2"/>
  <c r="AN1" i="2"/>
  <c r="AM1" i="2"/>
  <c r="AL1" i="2"/>
  <c r="AK1" i="2"/>
  <c r="AJ1" i="2"/>
  <c r="AI1" i="2"/>
  <c r="AH1" i="2"/>
  <c r="AG1" i="2"/>
  <c r="Z1" i="2"/>
  <c r="Y1" i="2"/>
  <c r="X1" i="2"/>
  <c r="W1" i="2"/>
  <c r="V1" i="2"/>
  <c r="M1" i="2"/>
  <c r="C17" i="1"/>
  <c r="D17" i="1"/>
  <c r="K1" i="2" l="1"/>
</calcChain>
</file>

<file path=xl/sharedStrings.xml><?xml version="1.0" encoding="utf-8"?>
<sst xmlns="http://schemas.openxmlformats.org/spreadsheetml/2006/main" count="199" uniqueCount="137">
  <si>
    <t>EMPRESA SOCIAL DEL ESTADO REGION DE SALUD SOACHA  NIT:80006850</t>
  </si>
  <si>
    <r>
      <t xml:space="preserve">FECHA DE CORTE : 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entury Gothic"/>
        <family val="2"/>
      </rPr>
      <t>31 DE MARZO DE 2025</t>
    </r>
  </si>
  <si>
    <t>NUMERO DE FACTURA</t>
  </si>
  <si>
    <t xml:space="preserve">FECHA DE FACTURA </t>
  </si>
  <si>
    <t>VALOR FACTURA</t>
  </si>
  <si>
    <t xml:space="preserve">SALDO FACTURA </t>
  </si>
  <si>
    <t>TOTAL</t>
  </si>
  <si>
    <r>
      <t>NIT</t>
    </r>
    <r>
      <rPr>
        <sz val="11"/>
        <color theme="1"/>
        <rFont val="Century Gothic"/>
        <family val="2"/>
      </rPr>
      <t>: 890303093</t>
    </r>
  </si>
  <si>
    <r>
      <t>NOMBRE DE LA EMPRESA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theme="1"/>
        <rFont val="Century Gothic"/>
        <family val="2"/>
      </rPr>
      <t>COMFENALCO VALLE</t>
    </r>
  </si>
  <si>
    <t>HMGY0000158373</t>
  </si>
  <si>
    <t>HMGY0000216891</t>
  </si>
  <si>
    <t>RSS0000021694</t>
  </si>
  <si>
    <t>RSS0000036811</t>
  </si>
  <si>
    <t>RSS0000043397</t>
  </si>
  <si>
    <t>RSS0000045200</t>
  </si>
  <si>
    <t>RSS0000101315</t>
  </si>
  <si>
    <t>RSS0000101633</t>
  </si>
  <si>
    <t>RSS0000269744</t>
  </si>
  <si>
    <t>RSS0000273600</t>
  </si>
  <si>
    <t>RSS0000310584</t>
  </si>
  <si>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</si>
  <si>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</si>
  <si>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</si>
  <si>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</si>
  <si>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</si>
  <si>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</si>
  <si>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</si>
  <si>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</si>
  <si>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</si>
  <si>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</si>
  <si>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</si>
  <si>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</si>
  <si>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</si>
  <si>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</si>
  <si>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</si>
  <si>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</si>
  <si>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</si>
  <si>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</si>
  <si>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</si>
  <si>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</si>
  <si>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VALOR BRUTO</t>
  </si>
  <si>
    <t>VALOR RADICAD</t>
  </si>
  <si>
    <t>COPAGO/CM REAL</t>
  </si>
  <si>
    <t>COPAGO/CM BOX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</si>
  <si>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</si>
  <si>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</si>
  <si>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</si>
  <si>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</si>
  <si>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</si>
  <si>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</si>
  <si>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</si>
  <si>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</si>
  <si>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</si>
  <si>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</si>
  <si>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</si>
  <si>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</si>
  <si>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</si>
  <si>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</si>
  <si>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</si>
  <si>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</si>
  <si>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</si>
  <si>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</si>
  <si>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</si>
  <si>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</si>
  <si>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</si>
  <si>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</si>
  <si>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ESE HOSP MARIO GAITAN YANGUAS</t>
  </si>
  <si>
    <t>RSS</t>
  </si>
  <si>
    <t>RSS45200</t>
  </si>
  <si>
    <t>800006850_RSS45200</t>
  </si>
  <si>
    <t>Finalizada</t>
  </si>
  <si>
    <t>31-60</t>
  </si>
  <si>
    <t>Urgencias</t>
  </si>
  <si>
    <t>MIG-800006850</t>
  </si>
  <si>
    <t>RSS21694</t>
  </si>
  <si>
    <t>800006850_RSS21694</t>
  </si>
  <si>
    <t>RSS36811</t>
  </si>
  <si>
    <t>800006850_RSS36811</t>
  </si>
  <si>
    <t>Factura en Proceso Interno</t>
  </si>
  <si>
    <t>Para auditoria de pertinencia</t>
  </si>
  <si>
    <t>61-90</t>
  </si>
  <si>
    <t>RSS43397</t>
  </si>
  <si>
    <t>800006850_RSS43397</t>
  </si>
  <si>
    <t>RSS101315</t>
  </si>
  <si>
    <t>800006850_RSS101315</t>
  </si>
  <si>
    <t>RSS101633</t>
  </si>
  <si>
    <t>800006850_RSS101633</t>
  </si>
  <si>
    <t>RSS269744</t>
  </si>
  <si>
    <t>800006850_RSS269744</t>
  </si>
  <si>
    <t>RSS273600</t>
  </si>
  <si>
    <t>800006850_RSS273600</t>
  </si>
  <si>
    <t>RSS310584</t>
  </si>
  <si>
    <t>800006850_RSS310584</t>
  </si>
  <si>
    <t>HMGY</t>
  </si>
  <si>
    <t>HMGY158373</t>
  </si>
  <si>
    <t>800006850_HMGY158373</t>
  </si>
  <si>
    <t>Factura No Radicada</t>
  </si>
  <si>
    <t>HMGY216891</t>
  </si>
  <si>
    <t>800006850_HMGY216891</t>
  </si>
  <si>
    <t>Factura Cancelada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</si>
  <si>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</si>
  <si>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</si>
  <si>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</si>
  <si>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</si>
  <si>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</si>
  <si>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</si>
  <si>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</si>
  <si>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</si>
  <si>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</si>
  <si>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</si>
  <si>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</si>
  <si>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</si>
  <si>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</si>
  <si>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</si>
  <si>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</si>
  <si>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</si>
  <si>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</si>
  <si>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</si>
  <si>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</si>
  <si>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Nombre</t>
  </si>
  <si>
    <t>Lizeth Ome G.</t>
  </si>
  <si>
    <t>Cargo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</si>
  <si>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</si>
  <si>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</si>
  <si>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</si>
  <si>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</si>
  <si>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</si>
  <si>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</si>
  <si>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</si>
  <si>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</si>
  <si>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</si>
  <si>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</si>
  <si>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Señores : ESE HOSP MARIO GAITAN YANGUAS</t>
  </si>
  <si>
    <t>NIT: 800006850</t>
  </si>
  <si>
    <t>Santiago de Cali, junio 03 2025</t>
  </si>
  <si>
    <t>A continuacion me permito remitir nuestra respuesta al estado de cartera presentado en la fecha: 01/06/2025</t>
  </si>
  <si>
    <t>Con Corte al dia: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</si>
</sst>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_-;\-* #,##0_-;_-* &quot;-&quot;??_-;_-@_-"/>
    <numFmt numFmtId="165" formatCode="_-&quot;$&quot;\ * #,##0_-;\-&quot;$&quot;\ * #,##0_-;_-&quot;$&quot;\ * &quot;-&quot;??_-;_-@_-"/>
    <numFmt numFmtId="166" formatCode="&quot;$&quot;\ #,##0"/>
    <numFmt numFmtId="167" formatCode="_-&quot;€&quot;\ * #,##0_-;\-&quot;€&quot;\ * #,##0_-;_-&quot;€&quot;\ * &quot;-&quot;??_-;_-@_-"/>
    <numFmt numFmtId="171" formatCode="_-* #,##0.00_-;\-* #,##0.00_-;_-* &quot;-&quot;??_-;_-@_-"/>
    <numFmt numFmtId="172" formatCode="&quot;$&quot;\ #,##0;[Red]&quot;$&quot;\ #,##0"/>
    <numFmt numFmtId="178" formatCode="[$-240A]d&quot; de &quot;mmmm&quot; de &quot;yyyy;@"/>
    <numFmt numFmtId="179" formatCode="[$$-240A]\ #,##0;\-[$$-240A]\ #,##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entury Gothic"/>
      <family val="2"/>
    </font>
    <font>
      <sz val="11"/>
      <name val="Century Gothic"/>
      <family val="2"/>
    </font>
    <font>
      <sz val="11"/>
      <color theme="1"/>
      <name val="Century Gothic"/>
      <family val="2"/>
    </font>
    <font>
      <sz val="1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7" applyNumberFormat="0" applyFill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7" borderId="10" applyNumberFormat="0" applyAlignment="0" applyProtection="0"/>
    <xf numFmtId="0" fontId="14" fillId="8" borderId="11" applyNumberFormat="0" applyAlignment="0" applyProtection="0"/>
    <xf numFmtId="0" fontId="15" fillId="8" borderId="10" applyNumberFormat="0" applyAlignment="0" applyProtection="0"/>
    <xf numFmtId="0" fontId="16" fillId="0" borderId="12" applyNumberFormat="0" applyFill="0" applyAlignment="0" applyProtection="0"/>
    <xf numFmtId="0" fontId="17" fillId="9" borderId="13" applyNumberFormat="0" applyAlignment="0" applyProtection="0"/>
    <xf numFmtId="0" fontId="18" fillId="0" borderId="0" applyNumberFormat="0" applyFill="0" applyBorder="0" applyAlignment="0" applyProtection="0"/>
    <xf numFmtId="0" fontId="1" fillId="10" borderId="14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25" fillId="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6" fillId="0" borderId="0"/>
    <xf numFmtId="171" fontId="1" fillId="0" borderId="0" applyFont="0" applyFill="0" applyBorder="0" applyAlignment="0" applyProtection="0"/>
  </cellStyleXfs>
  <cellXfs count="115">
    <xf numFmtId="0" fontId="0" fillId="0" borderId="0" xfId="0"/>
    <xf numFmtId="0" fontId="0" fillId="0" borderId="1" xfId="0" applyBorder="1" applyAlignment="1">
      <alignment horizontal="left"/>
    </xf>
    <xf numFmtId="0" fontId="0" fillId="0" borderId="5" xfId="0" applyBorder="1" applyAlignment="1">
      <alignment horizontal="left"/>
    </xf>
    <xf numFmtId="0" fontId="6" fillId="3" borderId="6" xfId="2" applyFont="1" applyFill="1" applyBorder="1" applyAlignment="1">
      <alignment horizontal="left" vertical="center"/>
    </xf>
    <xf numFmtId="14" fontId="6" fillId="3" borderId="6" xfId="2" applyNumberFormat="1" applyFont="1" applyFill="1" applyBorder="1" applyAlignment="1">
      <alignment horizontal="center" vertical="center"/>
    </xf>
    <xf numFmtId="164" fontId="6" fillId="3" borderId="6" xfId="1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4" fontId="4" fillId="0" borderId="6" xfId="0" applyNumberFormat="1" applyFont="1" applyBorder="1"/>
    <xf numFmtId="165" fontId="4" fillId="0" borderId="6" xfId="1" applyNumberFormat="1" applyFont="1" applyBorder="1"/>
    <xf numFmtId="14" fontId="3" fillId="3" borderId="6" xfId="2" applyNumberFormat="1" applyFont="1" applyFill="1" applyBorder="1" applyAlignment="1">
      <alignment horizontal="center" vertical="center"/>
    </xf>
    <xf numFmtId="164" fontId="3" fillId="3" borderId="6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16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14" fontId="21" fillId="0" borderId="0" xfId="0" applyNumberFormat="1" applyFont="1" applyAlignment="1">
      <alignment horizontal="center" vertical="center"/>
    </xf>
    <xf numFmtId="165" fontId="21" fillId="0" borderId="0" xfId="3" applyNumberFormat="1" applyFont="1" applyAlignment="1">
      <alignment horizontal="center" vertical="center"/>
    </xf>
    <xf numFmtId="166" fontId="22" fillId="0" borderId="0" xfId="0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 vertical="center"/>
    </xf>
    <xf numFmtId="0" fontId="21" fillId="0" borderId="0" xfId="3" applyNumberFormat="1" applyFont="1" applyAlignment="1">
      <alignment horizontal="center" vertical="center"/>
    </xf>
    <xf numFmtId="166" fontId="21" fillId="0" borderId="0" xfId="3" applyNumberFormat="1" applyFont="1" applyAlignment="1">
      <alignment horizontal="center" vertical="center"/>
    </xf>
    <xf numFmtId="166" fontId="21" fillId="0" borderId="0" xfId="0" applyNumberFormat="1" applyFont="1" applyAlignment="1">
      <alignment horizontal="center"/>
    </xf>
    <xf numFmtId="166" fontId="21" fillId="0" borderId="0" xfId="3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16" xfId="0" applyFont="1" applyBorder="1" applyAlignment="1">
      <alignment horizontal="center" vertical="center" wrapText="1"/>
    </xf>
    <xf numFmtId="14" fontId="23" fillId="0" borderId="16" xfId="0" applyNumberFormat="1" applyFont="1" applyBorder="1" applyAlignment="1">
      <alignment horizontal="center" vertical="center" wrapText="1"/>
    </xf>
    <xf numFmtId="165" fontId="23" fillId="0" borderId="16" xfId="3" applyNumberFormat="1" applyFont="1" applyBorder="1" applyAlignment="1">
      <alignment horizontal="center" vertical="center" wrapText="1"/>
    </xf>
    <xf numFmtId="0" fontId="24" fillId="34" borderId="6" xfId="0" applyFont="1" applyFill="1" applyBorder="1" applyAlignment="1">
      <alignment horizontal="center" vertical="center" wrapText="1"/>
    </xf>
    <xf numFmtId="0" fontId="23" fillId="35" borderId="6" xfId="0" applyFont="1" applyFill="1" applyBorder="1" applyAlignment="1">
      <alignment horizontal="center" vertical="center" wrapText="1"/>
    </xf>
    <xf numFmtId="165" fontId="23" fillId="35" borderId="6" xfId="3" applyNumberFormat="1" applyFont="1" applyFill="1" applyBorder="1" applyAlignment="1">
      <alignment horizontal="center" vertical="center" wrapText="1"/>
    </xf>
    <xf numFmtId="0" fontId="23" fillId="35" borderId="6" xfId="3" applyNumberFormat="1" applyFont="1" applyFill="1" applyBorder="1" applyAlignment="1">
      <alignment horizontal="center" vertical="center" wrapText="1"/>
    </xf>
    <xf numFmtId="0" fontId="23" fillId="36" borderId="6" xfId="0" applyFont="1" applyFill="1" applyBorder="1" applyAlignment="1">
      <alignment horizontal="center" vertical="center" wrapText="1"/>
    </xf>
    <xf numFmtId="14" fontId="23" fillId="36" borderId="6" xfId="0" applyNumberFormat="1" applyFont="1" applyFill="1" applyBorder="1" applyAlignment="1">
      <alignment horizontal="center" vertical="center" wrapText="1"/>
    </xf>
    <xf numFmtId="165" fontId="23" fillId="36" borderId="6" xfId="3" applyNumberFormat="1" applyFont="1" applyFill="1" applyBorder="1" applyAlignment="1">
      <alignment horizontal="center" vertical="center" wrapText="1"/>
    </xf>
    <xf numFmtId="0" fontId="23" fillId="37" borderId="6" xfId="0" applyFont="1" applyFill="1" applyBorder="1" applyAlignment="1">
      <alignment horizontal="center" vertical="center" wrapText="1"/>
    </xf>
    <xf numFmtId="167" fontId="23" fillId="34" borderId="6" xfId="3" applyNumberFormat="1" applyFont="1" applyFill="1" applyBorder="1" applyAlignment="1">
      <alignment horizontal="center" vertical="center" wrapText="1"/>
    </xf>
    <xf numFmtId="167" fontId="23" fillId="34" borderId="6" xfId="3" applyNumberFormat="1" applyFont="1" applyFill="1" applyBorder="1" applyAlignment="1">
      <alignment horizontal="center" wrapText="1"/>
    </xf>
    <xf numFmtId="0" fontId="23" fillId="38" borderId="6" xfId="0" applyFont="1" applyFill="1" applyBorder="1" applyAlignment="1">
      <alignment horizontal="center" vertical="center" wrapText="1"/>
    </xf>
    <xf numFmtId="0" fontId="21" fillId="39" borderId="6" xfId="0" applyFont="1" applyFill="1" applyBorder="1" applyAlignment="1">
      <alignment horizontal="center"/>
    </xf>
    <xf numFmtId="0" fontId="21" fillId="39" borderId="6" xfId="0" applyFont="1" applyFill="1" applyBorder="1" applyAlignment="1" applyProtection="1">
      <alignment horizontal="center" vertical="center"/>
      <protection locked="0"/>
    </xf>
    <xf numFmtId="0" fontId="22" fillId="39" borderId="6" xfId="0" applyFont="1" applyFill="1" applyBorder="1" applyAlignment="1">
      <alignment horizontal="center"/>
    </xf>
    <xf numFmtId="14" fontId="22" fillId="39" borderId="6" xfId="0" applyNumberFormat="1" applyFont="1" applyFill="1" applyBorder="1" applyAlignment="1">
      <alignment horizontal="center"/>
    </xf>
    <xf numFmtId="165" fontId="22" fillId="39" borderId="6" xfId="3" applyNumberFormat="1" applyFont="1" applyFill="1" applyBorder="1" applyAlignment="1">
      <alignment horizontal="center"/>
    </xf>
    <xf numFmtId="0" fontId="21" fillId="0" borderId="6" xfId="0" applyFont="1" applyBorder="1" applyAlignment="1">
      <alignment horizontal="center"/>
    </xf>
    <xf numFmtId="165" fontId="21" fillId="0" borderId="6" xfId="3" applyNumberFormat="1" applyFont="1" applyBorder="1" applyAlignment="1">
      <alignment horizontal="center"/>
    </xf>
    <xf numFmtId="14" fontId="21" fillId="0" borderId="6" xfId="0" applyNumberFormat="1" applyFont="1" applyBorder="1" applyAlignment="1">
      <alignment horizontal="center"/>
    </xf>
    <xf numFmtId="0" fontId="21" fillId="0" borderId="6" xfId="0" applyFont="1" applyBorder="1" applyAlignment="1">
      <alignment vertical="center"/>
    </xf>
    <xf numFmtId="165" fontId="22" fillId="39" borderId="6" xfId="37" applyNumberFormat="1" applyFont="1" applyFill="1" applyBorder="1" applyAlignment="1">
      <alignment horizontal="center"/>
    </xf>
    <xf numFmtId="0" fontId="28" fillId="0" borderId="26" xfId="47" applyFont="1" applyBorder="1" applyAlignment="1">
      <alignment horizontal="center" vertical="center"/>
    </xf>
    <xf numFmtId="0" fontId="28" fillId="0" borderId="18" xfId="47" applyFont="1" applyBorder="1" applyAlignment="1">
      <alignment horizontal="center" vertical="center"/>
    </xf>
    <xf numFmtId="1" fontId="28" fillId="0" borderId="0" xfId="39" applyNumberFormat="1" applyFont="1" applyAlignment="1">
      <alignment horizontal="right"/>
    </xf>
    <xf numFmtId="0" fontId="28" fillId="0" borderId="19" xfId="47" applyFont="1" applyBorder="1" applyAlignment="1">
      <alignment horizontal="center" vertical="center"/>
    </xf>
    <xf numFmtId="0" fontId="28" fillId="0" borderId="17" xfId="47" applyFont="1" applyBorder="1" applyAlignment="1">
      <alignment horizontal="center" vertical="center"/>
    </xf>
    <xf numFmtId="0" fontId="27" fillId="39" borderId="0" xfId="47" applyFont="1" applyFill="1"/>
    <xf numFmtId="179" fontId="27" fillId="0" borderId="0" xfId="40" applyNumberFormat="1" applyFont="1" applyAlignment="1">
      <alignment horizontal="right"/>
    </xf>
    <xf numFmtId="178" fontId="27" fillId="0" borderId="0" xfId="47" applyNumberFormat="1" applyFont="1"/>
    <xf numFmtId="0" fontId="28" fillId="0" borderId="24" xfId="47" applyFont="1" applyBorder="1" applyAlignment="1">
      <alignment horizontal="center" vertical="center"/>
    </xf>
    <xf numFmtId="1" fontId="27" fillId="0" borderId="0" xfId="39" applyNumberFormat="1" applyFont="1" applyAlignment="1">
      <alignment horizontal="right"/>
    </xf>
    <xf numFmtId="179" fontId="28" fillId="0" borderId="0" xfId="40" applyNumberFormat="1" applyFont="1" applyAlignment="1">
      <alignment horizontal="right"/>
    </xf>
    <xf numFmtId="0" fontId="28" fillId="0" borderId="23" xfId="47" applyFont="1" applyBorder="1" applyAlignment="1">
      <alignment horizontal="center" vertical="center"/>
    </xf>
    <xf numFmtId="0" fontId="28" fillId="0" borderId="25" xfId="47" applyFont="1" applyBorder="1" applyAlignment="1">
      <alignment horizontal="center" vertical="center"/>
    </xf>
    <xf numFmtId="0" fontId="28" fillId="0" borderId="20" xfId="47" applyFont="1" applyBorder="1" applyAlignment="1">
      <alignment horizontal="center" vertical="center"/>
    </xf>
    <xf numFmtId="0" fontId="28" fillId="0" borderId="22" xfId="47" applyFont="1" applyBorder="1" applyAlignment="1">
      <alignment horizontal="center" vertical="center" wrapText="1"/>
    </xf>
    <xf numFmtId="0" fontId="28" fillId="0" borderId="0" xfId="47" applyFont="1" applyAlignment="1">
      <alignment horizontal="center" vertical="center" wrapText="1"/>
    </xf>
    <xf numFmtId="0" fontId="28" fillId="0" borderId="21" xfId="47" applyFont="1" applyBorder="1" applyAlignment="1">
      <alignment horizontal="center" vertical="center" wrapText="1"/>
    </xf>
    <xf numFmtId="0" fontId="29" fillId="0" borderId="0" xfId="4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166" fontId="28" fillId="0" borderId="0" xfId="47" applyNumberFormat="1" applyFont="1" applyAlignment="1">
      <alignment horizontal="center" vertical="center"/>
    </xf>
    <xf numFmtId="179" fontId="27" fillId="0" borderId="28" xfId="40" applyNumberFormat="1" applyFont="1" applyBorder="1" applyAlignment="1">
      <alignment horizontal="right"/>
    </xf>
    <xf numFmtId="1" fontId="28" fillId="0" borderId="0" xfId="39" applyNumberFormat="1" applyFont="1" applyAlignment="1">
      <alignment horizontal="center" vertical="center"/>
    </xf>
    <xf numFmtId="164" fontId="27" fillId="0" borderId="28" xfId="40" applyNumberFormat="1" applyFont="1" applyBorder="1" applyAlignment="1">
      <alignment horizontal="center"/>
    </xf>
    <xf numFmtId="0" fontId="27" fillId="0" borderId="0" xfId="47" applyFont="1"/>
    <xf numFmtId="0" fontId="27" fillId="0" borderId="17" xfId="47" applyFont="1" applyBorder="1" applyAlignment="1">
      <alignment horizontal="centerContinuous"/>
    </xf>
    <xf numFmtId="0" fontId="27" fillId="0" borderId="18" xfId="47" applyFont="1" applyBorder="1" applyAlignment="1">
      <alignment horizontal="centerContinuous"/>
    </xf>
    <xf numFmtId="0" fontId="28" fillId="0" borderId="17" xfId="47" applyFont="1" applyBorder="1" applyAlignment="1">
      <alignment horizontal="centerContinuous" vertical="center"/>
    </xf>
    <xf numFmtId="0" fontId="28" fillId="0" borderId="19" xfId="47" applyFont="1" applyBorder="1" applyAlignment="1">
      <alignment horizontal="centerContinuous" vertical="center"/>
    </xf>
    <xf numFmtId="0" fontId="28" fillId="0" borderId="18" xfId="47" applyFont="1" applyBorder="1" applyAlignment="1">
      <alignment horizontal="centerContinuous" vertical="center"/>
    </xf>
    <xf numFmtId="0" fontId="28" fillId="0" borderId="20" xfId="47" applyFont="1" applyBorder="1" applyAlignment="1">
      <alignment horizontal="centerContinuous" vertical="center"/>
    </xf>
    <xf numFmtId="0" fontId="27" fillId="0" borderId="21" xfId="47" applyFont="1" applyBorder="1" applyAlignment="1">
      <alignment horizontal="centerContinuous"/>
    </xf>
    <xf numFmtId="0" fontId="27" fillId="0" borderId="22" xfId="47" applyFont="1" applyBorder="1" applyAlignment="1">
      <alignment horizontal="centerContinuous"/>
    </xf>
    <xf numFmtId="0" fontId="28" fillId="0" borderId="23" xfId="47" applyFont="1" applyBorder="1" applyAlignment="1">
      <alignment horizontal="centerContinuous" vertical="center"/>
    </xf>
    <xf numFmtId="0" fontId="28" fillId="0" borderId="24" xfId="47" applyFont="1" applyBorder="1" applyAlignment="1">
      <alignment horizontal="centerContinuous" vertical="center"/>
    </xf>
    <xf numFmtId="0" fontId="28" fillId="0" borderId="25" xfId="47" applyFont="1" applyBorder="1" applyAlignment="1">
      <alignment horizontal="centerContinuous" vertical="center"/>
    </xf>
    <xf numFmtId="0" fontId="28" fillId="0" borderId="26" xfId="47" applyFont="1" applyBorder="1" applyAlignment="1">
      <alignment horizontal="centerContinuous" vertical="center"/>
    </xf>
    <xf numFmtId="0" fontId="28" fillId="0" borderId="21" xfId="47" applyFont="1" applyBorder="1" applyAlignment="1">
      <alignment horizontal="centerContinuous" vertical="center"/>
    </xf>
    <xf numFmtId="0" fontId="28" fillId="0" borderId="0" xfId="47" applyFont="1" applyAlignment="1">
      <alignment horizontal="centerContinuous" vertical="center"/>
    </xf>
    <xf numFmtId="0" fontId="28" fillId="0" borderId="27" xfId="47" applyFont="1" applyBorder="1" applyAlignment="1">
      <alignment horizontal="centerContinuous" vertical="center"/>
    </xf>
    <xf numFmtId="0" fontId="27" fillId="0" borderId="23" xfId="47" applyFont="1" applyBorder="1" applyAlignment="1">
      <alignment horizontal="centerContinuous"/>
    </xf>
    <xf numFmtId="0" fontId="27" fillId="0" borderId="25" xfId="47" applyFont="1" applyBorder="1" applyAlignment="1">
      <alignment horizontal="centerContinuous"/>
    </xf>
    <xf numFmtId="0" fontId="27" fillId="0" borderId="21" xfId="47" applyFont="1" applyBorder="1"/>
    <xf numFmtId="0" fontId="27" fillId="0" borderId="22" xfId="47" applyFont="1" applyBorder="1"/>
    <xf numFmtId="0" fontId="28" fillId="0" borderId="0" xfId="47" applyFont="1"/>
    <xf numFmtId="14" fontId="27" fillId="0" borderId="0" xfId="47" applyNumberFormat="1" applyFont="1"/>
    <xf numFmtId="14" fontId="27" fillId="0" borderId="0" xfId="47" applyNumberFormat="1" applyFont="1" applyAlignment="1">
      <alignment horizontal="left"/>
    </xf>
    <xf numFmtId="0" fontId="28" fillId="0" borderId="0" xfId="47" applyFont="1" applyAlignment="1">
      <alignment horizontal="center"/>
    </xf>
    <xf numFmtId="1" fontId="28" fillId="0" borderId="0" xfId="47" applyNumberFormat="1" applyFont="1" applyAlignment="1">
      <alignment horizontal="center"/>
    </xf>
    <xf numFmtId="1" fontId="27" fillId="0" borderId="0" xfId="47" applyNumberFormat="1" applyFont="1" applyAlignment="1">
      <alignment horizontal="center"/>
    </xf>
    <xf numFmtId="172" fontId="27" fillId="0" borderId="0" xfId="47" applyNumberFormat="1" applyFont="1" applyAlignment="1">
      <alignment horizontal="right"/>
    </xf>
    <xf numFmtId="1" fontId="27" fillId="0" borderId="24" xfId="47" applyNumberFormat="1" applyFont="1" applyBorder="1" applyAlignment="1">
      <alignment horizontal="center"/>
    </xf>
    <xf numFmtId="172" fontId="27" fillId="0" borderId="24" xfId="47" applyNumberFormat="1" applyFont="1" applyBorder="1" applyAlignment="1">
      <alignment horizontal="right"/>
    </xf>
    <xf numFmtId="172" fontId="28" fillId="0" borderId="0" xfId="47" applyNumberFormat="1" applyFont="1" applyAlignment="1">
      <alignment horizontal="right"/>
    </xf>
    <xf numFmtId="0" fontId="27" fillId="0" borderId="0" xfId="47" applyFont="1" applyAlignment="1">
      <alignment horizontal="center"/>
    </xf>
    <xf numFmtId="1" fontId="28" fillId="0" borderId="28" xfId="47" applyNumberFormat="1" applyFont="1" applyBorder="1" applyAlignment="1">
      <alignment horizontal="center"/>
    </xf>
    <xf numFmtId="172" fontId="28" fillId="0" borderId="28" xfId="47" applyNumberFormat="1" applyFont="1" applyBorder="1" applyAlignment="1">
      <alignment horizontal="right"/>
    </xf>
    <xf numFmtId="172" fontId="27" fillId="0" borderId="0" xfId="47" applyNumberFormat="1" applyFont="1"/>
    <xf numFmtId="172" fontId="27" fillId="0" borderId="24" xfId="47" applyNumberFormat="1" applyFont="1" applyBorder="1"/>
    <xf numFmtId="172" fontId="28" fillId="0" borderId="24" xfId="47" applyNumberFormat="1" applyFont="1" applyBorder="1"/>
    <xf numFmtId="172" fontId="28" fillId="0" borderId="0" xfId="47" applyNumberFormat="1" applyFont="1"/>
    <xf numFmtId="0" fontId="27" fillId="0" borderId="23" xfId="47" applyFont="1" applyBorder="1"/>
    <xf numFmtId="0" fontId="27" fillId="0" borderId="24" xfId="47" applyFont="1" applyBorder="1"/>
    <xf numFmtId="0" fontId="27" fillId="0" borderId="25" xfId="47" applyFont="1" applyBorder="1"/>
  </cellXfs>
  <cellStyles count="49">
    <cellStyle name="20% - Énfasis1" xfId="21" builtinId="30" customBuiltin="1"/>
    <cellStyle name="20% - Énfasis2" xfId="24" builtinId="34" customBuiltin="1"/>
    <cellStyle name="20% - Énfasis3" xfId="27" builtinId="38" customBuiltin="1"/>
    <cellStyle name="20% - Énfasis4" xfId="30" builtinId="42" customBuiltin="1"/>
    <cellStyle name="20% - Énfasis5" xfId="32" builtinId="46" customBuiltin="1"/>
    <cellStyle name="20% - Énfasis6" xfId="35" builtinId="50" customBuiltin="1"/>
    <cellStyle name="40% - Énfasis1" xfId="22" builtinId="31" customBuiltin="1"/>
    <cellStyle name="40% - Énfasis2" xfId="25" builtinId="35" customBuiltin="1"/>
    <cellStyle name="40% - Énfasis3" xfId="28" builtinId="39" customBuiltin="1"/>
    <cellStyle name="40% - Énfasis4" xfId="31" builtinId="43" customBuiltin="1"/>
    <cellStyle name="40% - Énfasis5" xfId="33" builtinId="47" customBuiltin="1"/>
    <cellStyle name="40% - Énfasis6" xfId="36" builtinId="51" customBuiltin="1"/>
    <cellStyle name="60% - Énfasis1 2" xfId="41" xr:uid="{F63103C8-CED4-490F-83AC-9603F856A5C1}"/>
    <cellStyle name="60% - Énfasis2 2" xfId="42" xr:uid="{2C53C915-36C0-4315-B094-5FE98850C170}"/>
    <cellStyle name="60% - Énfasis3 2" xfId="43" xr:uid="{DAA7109C-EBAF-4CF5-B955-FA9A6B5BE890}"/>
    <cellStyle name="60% - Énfasis4 2" xfId="44" xr:uid="{19C3DAB1-81B7-4FE8-A345-BF7D548F8959}"/>
    <cellStyle name="60% - Énfasis5 2" xfId="45" xr:uid="{B2AA1008-AF7B-4FFE-8DFF-8B118F1B6D4B}"/>
    <cellStyle name="60% - Énfasis6 2" xfId="46" xr:uid="{89C36179-5DC4-4CBD-BE33-9984D51C9016}"/>
    <cellStyle name="Bueno" xfId="9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1" xfId="5" builtinId="16" customBuiltin="1"/>
    <cellStyle name="Encabezado 4" xfId="8" builtinId="19" customBuiltin="1"/>
    <cellStyle name="Énfasis1" xfId="20" builtinId="29" customBuiltin="1"/>
    <cellStyle name="Énfasis2" xfId="23" builtinId="33" customBuiltin="1"/>
    <cellStyle name="Énfasis3" xfId="26" builtinId="37" customBuiltin="1"/>
    <cellStyle name="Énfasis4" xfId="29" builtinId="41" customBuiltin="1"/>
    <cellStyle name="Énfasis5" xfId="2" builtinId="45" customBuiltin="1"/>
    <cellStyle name="Énfasis6" xfId="34" builtinId="49" customBuiltin="1"/>
    <cellStyle name="Entrada" xfId="11" builtinId="20" customBuiltin="1"/>
    <cellStyle name="Incorrecto" xfId="10" builtinId="27" customBuiltin="1"/>
    <cellStyle name="Millares" xfId="1" builtinId="3"/>
    <cellStyle name="Millares 2" xfId="48" xr:uid="{071AD824-1759-446A-B678-EB1ECFD63498}"/>
    <cellStyle name="Millares 2 2" xfId="40" xr:uid="{B15426D9-3222-4776-90F9-601102FEA927}"/>
    <cellStyle name="Millares 3" xfId="39" xr:uid="{AE0A2CFF-9598-43AC-A83D-85015EEA7ABB}"/>
    <cellStyle name="Millares 4" xfId="37" xr:uid="{D80644B7-D029-45E9-BEFE-F08A82DB0283}"/>
    <cellStyle name="Moneda" xfId="3" builtinId="4"/>
    <cellStyle name="Neutral 2" xfId="38" xr:uid="{F8F6E631-CC72-4B82-923E-4B243CCE6098}"/>
    <cellStyle name="Normal" xfId="0" builtinId="0"/>
    <cellStyle name="Normal 2 2" xfId="47" xr:uid="{AE5FCF7A-28EA-482D-ABB4-F5C7926FF5EA}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4" builtinId="15" customBuiltin="1"/>
    <cellStyle name="Título 2" xfId="6" builtinId="17" customBuiltin="1"/>
    <cellStyle name="Título 3" xfId="7" builtinId="18" customBuiltin="1"/>
    <cellStyle name="Total" xfId="19" builtinId="25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628775" cy="800100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8775" cy="8001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77FD1C5-5117-42B9-824E-C5503B641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9432D707-1C72-479E-A9E1-328E3EC5A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A44381DB-85F7-4636-8B82-877BEAD95E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AE671DE-F81E-42AE-BC36-7452BA0CD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ilo\Areas\CxPSalud\CARTERA\GESTORES%20DE%20CARTERA\NEYLA%20LIZETH%20OME\GESTION%20DE%20CARTERAS%202025\CARTERAS%20PENDIENTES%20JUNIO%202025\3.%20MACRO%20MAYO%202025.xlsx" TargetMode="External"/><Relationship Id="rId1" Type="http://schemas.openxmlformats.org/officeDocument/2006/relationships/externalLinkPath" Target="/CxPSalud/CARTERA/GESTORES%20DE%20CARTERA/NEYLA%20LIZETH%20OME/GESTION%20DE%20CARTERAS%202025/CARTERAS%20PENDIENTES%20JUNIO%202025/3.%20MACRO%20MAY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OS BOXALUD"/>
      <sheetName val="FESTIVOS"/>
      <sheetName val="TD"/>
      <sheetName val="MACRO JUNIO"/>
      <sheetName val="CARPETAS"/>
      <sheetName val="ESTRUCTURA"/>
      <sheetName val="FOR-CSA-018"/>
      <sheetName val="CIRCULAR 030"/>
      <sheetName val="FOR-CSA-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showGridLines="0" workbookViewId="0">
      <selection activeCell="A6" sqref="A6:A16"/>
    </sheetView>
  </sheetViews>
  <sheetFormatPr baseColWidth="10" defaultRowHeight="14.5" x14ac:dyDescent="0.35"/>
  <cols>
    <col min="1" max="1" width="24.453125" customWidth="1"/>
    <col min="2" max="2" width="22.7265625" customWidth="1"/>
    <col min="3" max="3" width="24.7265625" bestFit="1" customWidth="1"/>
    <col min="4" max="4" width="28.1796875" customWidth="1"/>
  </cols>
  <sheetData>
    <row r="1" spans="1:4" x14ac:dyDescent="0.35">
      <c r="A1" s="1"/>
      <c r="B1" s="11" t="s">
        <v>0</v>
      </c>
      <c r="C1" s="12"/>
      <c r="D1" s="13"/>
    </row>
    <row r="2" spans="1:4" x14ac:dyDescent="0.35">
      <c r="A2" s="2"/>
      <c r="B2" s="14" t="s">
        <v>8</v>
      </c>
      <c r="C2" s="15"/>
      <c r="D2" s="16"/>
    </row>
    <row r="3" spans="1:4" x14ac:dyDescent="0.35">
      <c r="A3" s="2"/>
      <c r="B3" s="14" t="s">
        <v>7</v>
      </c>
      <c r="C3" s="15"/>
      <c r="D3" s="16"/>
    </row>
    <row r="4" spans="1:4" x14ac:dyDescent="0.35">
      <c r="A4" s="2"/>
      <c r="B4" s="14" t="s">
        <v>1</v>
      </c>
      <c r="C4" s="15"/>
      <c r="D4" s="16"/>
    </row>
    <row r="5" spans="1:4" x14ac:dyDescent="0.35">
      <c r="A5" s="3" t="s">
        <v>2</v>
      </c>
      <c r="B5" s="4" t="s">
        <v>3</v>
      </c>
      <c r="C5" s="5" t="s">
        <v>4</v>
      </c>
      <c r="D5" s="5" t="s">
        <v>5</v>
      </c>
    </row>
    <row r="6" spans="1:4" x14ac:dyDescent="0.35">
      <c r="A6" s="6" t="s">
        <v>9</v>
      </c>
      <c r="B6" s="7">
        <v>44495</v>
      </c>
      <c r="C6" s="8">
        <v>59700</v>
      </c>
      <c r="D6" s="8">
        <v>59700</v>
      </c>
    </row>
    <row r="7" spans="1:4" x14ac:dyDescent="0.35">
      <c r="A7" s="6" t="s">
        <v>10</v>
      </c>
      <c r="B7" s="7">
        <v>44643</v>
      </c>
      <c r="C7" s="8">
        <v>150719</v>
      </c>
      <c r="D7" s="8">
        <v>150719</v>
      </c>
    </row>
    <row r="8" spans="1:4" x14ac:dyDescent="0.35">
      <c r="A8" s="6" t="s">
        <v>11</v>
      </c>
      <c r="B8" s="7">
        <v>44797.272916666669</v>
      </c>
      <c r="C8" s="8">
        <v>70244</v>
      </c>
      <c r="D8" s="8">
        <v>70244</v>
      </c>
    </row>
    <row r="9" spans="1:4" x14ac:dyDescent="0.35">
      <c r="A9" s="6" t="s">
        <v>12</v>
      </c>
      <c r="B9" s="7">
        <v>44835.323611111111</v>
      </c>
      <c r="C9" s="8">
        <v>794817</v>
      </c>
      <c r="D9" s="8">
        <v>794817</v>
      </c>
    </row>
    <row r="10" spans="1:4" x14ac:dyDescent="0.35">
      <c r="A10" s="6" t="s">
        <v>13</v>
      </c>
      <c r="B10" s="7">
        <v>44858.290972222225</v>
      </c>
      <c r="C10" s="8">
        <v>584396</v>
      </c>
      <c r="D10" s="8">
        <v>584396</v>
      </c>
    </row>
    <row r="11" spans="1:4" x14ac:dyDescent="0.35">
      <c r="A11" s="6" t="s">
        <v>14</v>
      </c>
      <c r="B11" s="7">
        <v>44861.429166666669</v>
      </c>
      <c r="C11" s="8">
        <v>65700</v>
      </c>
      <c r="D11" s="8">
        <v>65700</v>
      </c>
    </row>
    <row r="12" spans="1:4" x14ac:dyDescent="0.35">
      <c r="A12" s="6" t="s">
        <v>15</v>
      </c>
      <c r="B12" s="7">
        <v>45047.95208333333</v>
      </c>
      <c r="C12" s="8">
        <v>421410</v>
      </c>
      <c r="D12" s="8">
        <v>421410</v>
      </c>
    </row>
    <row r="13" spans="1:4" x14ac:dyDescent="0.35">
      <c r="A13" s="6" t="s">
        <v>16</v>
      </c>
      <c r="B13" s="7">
        <v>45048.606944444444</v>
      </c>
      <c r="C13" s="8">
        <v>7195523</v>
      </c>
      <c r="D13" s="8">
        <v>6890923</v>
      </c>
    </row>
    <row r="14" spans="1:4" x14ac:dyDescent="0.35">
      <c r="A14" s="6" t="s">
        <v>17</v>
      </c>
      <c r="B14" s="7">
        <v>45481.321527777778</v>
      </c>
      <c r="C14" s="8">
        <v>1719700</v>
      </c>
      <c r="D14" s="8">
        <v>1719700</v>
      </c>
    </row>
    <row r="15" spans="1:4" x14ac:dyDescent="0.35">
      <c r="A15" s="6" t="s">
        <v>18</v>
      </c>
      <c r="B15" s="7">
        <v>45488.916666666664</v>
      </c>
      <c r="C15" s="8">
        <v>544778</v>
      </c>
      <c r="D15" s="8">
        <v>544778</v>
      </c>
    </row>
    <row r="16" spans="1:4" x14ac:dyDescent="0.35">
      <c r="A16" s="6" t="s">
        <v>19</v>
      </c>
      <c r="B16" s="7">
        <v>45559.494444444441</v>
      </c>
      <c r="C16" s="8">
        <v>7183475</v>
      </c>
      <c r="D16" s="8">
        <v>7183475</v>
      </c>
    </row>
    <row r="17" spans="2:4" x14ac:dyDescent="0.35">
      <c r="B17" s="9" t="s">
        <v>6</v>
      </c>
      <c r="C17" s="10">
        <f>SUM(C6:C16)</f>
        <v>18790462</v>
      </c>
      <c r="D17" s="10">
        <f>SUM(D6:D16)</f>
        <v>18485862</v>
      </c>
    </row>
  </sheetData>
  <mergeCells count="4">
    <mergeCell ref="B1:D1"/>
    <mergeCell ref="B2:D2"/>
    <mergeCell ref="B3:D3"/>
    <mergeCell ref="B4:D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A9D39-0C17-4B54-AAB4-5453AD124589}">
  <dimension ref="A1:AU13"/>
  <sheetViews>
    <sheetView workbookViewId="0">
      <selection activeCell="E20" sqref="E20"/>
    </sheetView>
  </sheetViews>
  <sheetFormatPr baseColWidth="10" defaultRowHeight="14.5" x14ac:dyDescent="0.35"/>
  <cols>
    <col min="1" max="1" width="8.36328125" customWidth="1"/>
    <col min="3" max="4" width="8.36328125" customWidth="1"/>
    <col min="5" max="5" width="9.54296875" customWidth="1"/>
    <col min="7" max="7" width="9.453125" customWidth="1"/>
    <col min="8" max="8" width="8.1796875" customWidth="1"/>
    <col min="12" max="12" width="18.1796875" bestFit="1" customWidth="1"/>
    <col min="15" max="15" width="19.26953125" bestFit="1" customWidth="1"/>
    <col min="27" max="27" width="12.6328125" customWidth="1"/>
    <col min="29" max="29" width="12.90625" customWidth="1"/>
    <col min="37" max="37" width="13.54296875" customWidth="1"/>
    <col min="39" max="39" width="13.54296875" customWidth="1"/>
    <col min="41" max="41" width="13.1796875" customWidth="1"/>
    <col min="44" max="44" width="14.90625" customWidth="1"/>
    <col min="45" max="45" width="13.54296875" customWidth="1"/>
    <col min="47" max="47" width="13.36328125" customWidth="1"/>
  </cols>
  <sheetData>
    <row r="1" spans="1:47" s="27" customFormat="1" ht="10" x14ac:dyDescent="0.2">
      <c r="A1" s="17">
        <v>45807</v>
      </c>
      <c r="B1" s="18"/>
      <c r="C1" s="18"/>
      <c r="D1" s="18"/>
      <c r="E1" s="18"/>
      <c r="F1" s="18"/>
      <c r="G1" s="19"/>
      <c r="H1" s="19"/>
      <c r="I1" s="20">
        <f>+SUBTOTAL(9,I3:I1048576)</f>
        <v>18790462</v>
      </c>
      <c r="J1" s="20">
        <f>+SUBTOTAL(9,J3:J1048576)</f>
        <v>18485862</v>
      </c>
      <c r="K1" s="21">
        <f>+J1-SUM(AG1:AO1)</f>
        <v>0</v>
      </c>
      <c r="L1" s="22"/>
      <c r="M1" s="20">
        <f>+SUBTOTAL(9,M3:M26698)</f>
        <v>0</v>
      </c>
      <c r="N1" s="23"/>
      <c r="O1" s="22"/>
      <c r="P1" s="19"/>
      <c r="Q1" s="19"/>
      <c r="R1" s="19"/>
      <c r="S1" s="19"/>
      <c r="T1" s="22"/>
      <c r="U1" s="22"/>
      <c r="V1" s="20">
        <f t="shared" ref="V1:Y1" si="0">+SUBTOTAL(9,V3:V26698)</f>
        <v>18580043</v>
      </c>
      <c r="W1" s="20">
        <f t="shared" si="0"/>
        <v>18580043</v>
      </c>
      <c r="X1" s="20">
        <f t="shared" si="0"/>
        <v>0</v>
      </c>
      <c r="Y1" s="20">
        <f t="shared" si="0"/>
        <v>304600</v>
      </c>
      <c r="Z1" s="24">
        <f t="shared" ref="Z1" si="1">+SUBTOTAL(9,Z3:Z26698)</f>
        <v>0</v>
      </c>
      <c r="AA1" s="22"/>
      <c r="AB1" s="22"/>
      <c r="AC1" s="22"/>
      <c r="AD1" s="22"/>
      <c r="AE1" s="22"/>
      <c r="AF1" s="22"/>
      <c r="AG1" s="24">
        <f t="shared" ref="AG1:AP1" si="2">+SUBTOTAL(9,AG3:AG26698)</f>
        <v>135944</v>
      </c>
      <c r="AH1" s="24">
        <f t="shared" si="2"/>
        <v>0</v>
      </c>
      <c r="AI1" s="24">
        <f t="shared" si="2"/>
        <v>210419</v>
      </c>
      <c r="AJ1" s="24">
        <f t="shared" si="2"/>
        <v>0</v>
      </c>
      <c r="AK1" s="24">
        <f t="shared" si="2"/>
        <v>0</v>
      </c>
      <c r="AL1" s="24">
        <f t="shared" si="2"/>
        <v>0</v>
      </c>
      <c r="AM1" s="24">
        <f t="shared" si="2"/>
        <v>0</v>
      </c>
      <c r="AN1" s="24">
        <f t="shared" si="2"/>
        <v>18139499</v>
      </c>
      <c r="AO1" s="24">
        <f t="shared" si="2"/>
        <v>0</v>
      </c>
      <c r="AP1" s="24">
        <f t="shared" si="2"/>
        <v>135944</v>
      </c>
      <c r="AQ1" s="25"/>
      <c r="AR1" s="25"/>
      <c r="AS1" s="25"/>
      <c r="AT1" s="25"/>
      <c r="AU1" s="26"/>
    </row>
    <row r="2" spans="1:47" s="27" customFormat="1" ht="30" x14ac:dyDescent="0.2">
      <c r="A2" s="28" t="s">
        <v>20</v>
      </c>
      <c r="B2" s="28" t="s">
        <v>21</v>
      </c>
      <c r="C2" s="28" t="s">
        <v>22</v>
      </c>
      <c r="D2" s="28" t="s">
        <v>23</v>
      </c>
      <c r="E2" s="28" t="s">
        <v>24</v>
      </c>
      <c r="F2" s="28" t="s">
        <v>25</v>
      </c>
      <c r="G2" s="29" t="s">
        <v>26</v>
      </c>
      <c r="H2" s="29" t="s">
        <v>27</v>
      </c>
      <c r="I2" s="30" t="s">
        <v>28</v>
      </c>
      <c r="J2" s="30" t="s">
        <v>29</v>
      </c>
      <c r="K2" s="31" t="s">
        <v>30</v>
      </c>
      <c r="L2" s="32" t="str">
        <f ca="1">+CONCATENATE("ESTADO EPS ",TEXT(TODAY(),"DD-MM-YYYY"))</f>
        <v>ESTADO EPS 03-06-2025</v>
      </c>
      <c r="M2" s="33" t="s">
        <v>31</v>
      </c>
      <c r="N2" s="34" t="s">
        <v>32</v>
      </c>
      <c r="O2" s="35" t="s">
        <v>33</v>
      </c>
      <c r="P2" s="36" t="s">
        <v>34</v>
      </c>
      <c r="Q2" s="36" t="s">
        <v>35</v>
      </c>
      <c r="R2" s="36" t="s">
        <v>36</v>
      </c>
      <c r="S2" s="36" t="s">
        <v>37</v>
      </c>
      <c r="T2" s="35" t="s">
        <v>38</v>
      </c>
      <c r="U2" s="35" t="s">
        <v>39</v>
      </c>
      <c r="V2" s="37" t="s">
        <v>40</v>
      </c>
      <c r="W2" s="37" t="s">
        <v>41</v>
      </c>
      <c r="X2" s="37" t="s">
        <v>42</v>
      </c>
      <c r="Y2" s="37" t="s">
        <v>43</v>
      </c>
      <c r="Z2" s="38" t="s">
        <v>46</v>
      </c>
      <c r="AA2" s="38" t="s">
        <v>47</v>
      </c>
      <c r="AB2" s="38" t="s">
        <v>48</v>
      </c>
      <c r="AC2" s="38" t="s">
        <v>49</v>
      </c>
      <c r="AD2" s="38" t="s">
        <v>50</v>
      </c>
      <c r="AE2" s="38" t="s">
        <v>51</v>
      </c>
      <c r="AF2" s="38" t="s">
        <v>52</v>
      </c>
      <c r="AG2" s="39" t="s">
        <v>53</v>
      </c>
      <c r="AH2" s="39" t="s">
        <v>54</v>
      </c>
      <c r="AI2" s="39" t="s">
        <v>55</v>
      </c>
      <c r="AJ2" s="39" t="s">
        <v>45</v>
      </c>
      <c r="AK2" s="39" t="s">
        <v>56</v>
      </c>
      <c r="AL2" s="39" t="s">
        <v>44</v>
      </c>
      <c r="AM2" s="39" t="s">
        <v>57</v>
      </c>
      <c r="AN2" s="39" t="s">
        <v>58</v>
      </c>
      <c r="AO2" s="40" t="s">
        <v>59</v>
      </c>
      <c r="AP2" s="41" t="s">
        <v>60</v>
      </c>
      <c r="AQ2" s="41" t="s">
        <v>61</v>
      </c>
      <c r="AR2" s="41" t="s">
        <v>62</v>
      </c>
      <c r="AS2" s="41" t="s">
        <v>63</v>
      </c>
      <c r="AT2" s="41" t="s">
        <v>64</v>
      </c>
      <c r="AU2" s="41" t="s">
        <v>65</v>
      </c>
    </row>
    <row r="3" spans="1:47" s="27" customFormat="1" ht="10" x14ac:dyDescent="0.2">
      <c r="A3" s="42">
        <v>800006850</v>
      </c>
      <c r="B3" s="43" t="s">
        <v>66</v>
      </c>
      <c r="C3" s="44" t="s">
        <v>67</v>
      </c>
      <c r="D3" s="42">
        <v>45200</v>
      </c>
      <c r="E3" s="42" t="s">
        <v>68</v>
      </c>
      <c r="F3" s="42" t="s">
        <v>69</v>
      </c>
      <c r="G3" s="45">
        <v>44861.429166666669</v>
      </c>
      <c r="H3" s="42"/>
      <c r="I3" s="46">
        <v>65700</v>
      </c>
      <c r="J3" s="46">
        <v>65700</v>
      </c>
      <c r="K3" s="47" t="e">
        <v>#N/A</v>
      </c>
      <c r="L3" s="47" t="s">
        <v>99</v>
      </c>
      <c r="M3" s="48">
        <v>0</v>
      </c>
      <c r="N3" s="47"/>
      <c r="O3" s="47" t="s">
        <v>70</v>
      </c>
      <c r="P3" s="49">
        <v>44861</v>
      </c>
      <c r="Q3" s="49">
        <v>45719</v>
      </c>
      <c r="R3" s="49">
        <v>45747</v>
      </c>
      <c r="S3" s="49"/>
      <c r="T3" s="50">
        <v>60</v>
      </c>
      <c r="U3" s="50" t="s">
        <v>71</v>
      </c>
      <c r="V3" s="48">
        <v>65700</v>
      </c>
      <c r="W3" s="48">
        <v>65700</v>
      </c>
      <c r="X3" s="48">
        <v>0</v>
      </c>
      <c r="Y3" s="48">
        <v>0</v>
      </c>
      <c r="Z3" s="48">
        <v>0</v>
      </c>
      <c r="AA3" s="47"/>
      <c r="AB3" s="47"/>
      <c r="AC3" s="47"/>
      <c r="AD3" s="47" t="s">
        <v>72</v>
      </c>
      <c r="AE3" s="47"/>
      <c r="AF3" s="47" t="s">
        <v>73</v>
      </c>
      <c r="AG3" s="46">
        <v>65700</v>
      </c>
      <c r="AH3" s="48">
        <v>0</v>
      </c>
      <c r="AI3" s="48">
        <v>0</v>
      </c>
      <c r="AJ3" s="48">
        <v>0</v>
      </c>
      <c r="AK3" s="48">
        <v>0</v>
      </c>
      <c r="AL3" s="48">
        <v>0</v>
      </c>
      <c r="AM3" s="48">
        <v>0</v>
      </c>
      <c r="AN3" s="48">
        <v>0</v>
      </c>
      <c r="AO3" s="48">
        <v>0</v>
      </c>
      <c r="AP3" s="48">
        <v>65700</v>
      </c>
      <c r="AQ3" s="48">
        <v>0</v>
      </c>
      <c r="AR3" s="47">
        <v>2201611217</v>
      </c>
      <c r="AS3" s="49">
        <v>45771</v>
      </c>
      <c r="AT3" s="47"/>
      <c r="AU3" s="48">
        <v>135944</v>
      </c>
    </row>
    <row r="4" spans="1:47" s="27" customFormat="1" ht="10" x14ac:dyDescent="0.2">
      <c r="A4" s="42">
        <v>800006850</v>
      </c>
      <c r="B4" s="43" t="s">
        <v>66</v>
      </c>
      <c r="C4" s="44" t="s">
        <v>67</v>
      </c>
      <c r="D4" s="42">
        <v>21694</v>
      </c>
      <c r="E4" s="42" t="s">
        <v>74</v>
      </c>
      <c r="F4" s="42" t="s">
        <v>75</v>
      </c>
      <c r="G4" s="45">
        <v>44797.272916666669</v>
      </c>
      <c r="H4" s="42"/>
      <c r="I4" s="46">
        <v>70244</v>
      </c>
      <c r="J4" s="46">
        <v>70244</v>
      </c>
      <c r="K4" s="47" t="e">
        <v>#N/A</v>
      </c>
      <c r="L4" s="47" t="s">
        <v>99</v>
      </c>
      <c r="M4" s="48">
        <v>0</v>
      </c>
      <c r="N4" s="47"/>
      <c r="O4" s="47" t="s">
        <v>70</v>
      </c>
      <c r="P4" s="49">
        <v>44797</v>
      </c>
      <c r="Q4" s="49">
        <v>45719</v>
      </c>
      <c r="R4" s="49">
        <v>45747</v>
      </c>
      <c r="S4" s="49"/>
      <c r="T4" s="50">
        <v>60</v>
      </c>
      <c r="U4" s="50" t="s">
        <v>71</v>
      </c>
      <c r="V4" s="48">
        <v>70244</v>
      </c>
      <c r="W4" s="48">
        <v>70244</v>
      </c>
      <c r="X4" s="48">
        <v>0</v>
      </c>
      <c r="Y4" s="48">
        <v>0</v>
      </c>
      <c r="Z4" s="48">
        <v>0</v>
      </c>
      <c r="AA4" s="47"/>
      <c r="AB4" s="47"/>
      <c r="AC4" s="47"/>
      <c r="AD4" s="47" t="s">
        <v>72</v>
      </c>
      <c r="AE4" s="47"/>
      <c r="AF4" s="47" t="s">
        <v>73</v>
      </c>
      <c r="AG4" s="46">
        <v>70244</v>
      </c>
      <c r="AH4" s="48">
        <v>0</v>
      </c>
      <c r="AI4" s="48">
        <v>0</v>
      </c>
      <c r="AJ4" s="48">
        <v>0</v>
      </c>
      <c r="AK4" s="48">
        <v>0</v>
      </c>
      <c r="AL4" s="48">
        <v>0</v>
      </c>
      <c r="AM4" s="48">
        <v>0</v>
      </c>
      <c r="AN4" s="48">
        <v>0</v>
      </c>
      <c r="AO4" s="48">
        <v>0</v>
      </c>
      <c r="AP4" s="48">
        <v>70244</v>
      </c>
      <c r="AQ4" s="48">
        <v>0</v>
      </c>
      <c r="AR4" s="47">
        <v>2201611217</v>
      </c>
      <c r="AS4" s="49">
        <v>45771</v>
      </c>
      <c r="AT4" s="47"/>
      <c r="AU4" s="48">
        <v>135944</v>
      </c>
    </row>
    <row r="5" spans="1:47" s="27" customFormat="1" ht="10" x14ac:dyDescent="0.2">
      <c r="A5" s="42">
        <v>800006850</v>
      </c>
      <c r="B5" s="43" t="s">
        <v>66</v>
      </c>
      <c r="C5" s="44" t="s">
        <v>67</v>
      </c>
      <c r="D5" s="42">
        <v>36811</v>
      </c>
      <c r="E5" s="42" t="s">
        <v>76</v>
      </c>
      <c r="F5" s="42" t="s">
        <v>77</v>
      </c>
      <c r="G5" s="45">
        <v>44835.323611111111</v>
      </c>
      <c r="H5" s="42"/>
      <c r="I5" s="51">
        <v>794817</v>
      </c>
      <c r="J5" s="51">
        <v>794817</v>
      </c>
      <c r="K5" s="47" t="e">
        <v>#N/A</v>
      </c>
      <c r="L5" s="47" t="s">
        <v>78</v>
      </c>
      <c r="M5" s="48">
        <v>0</v>
      </c>
      <c r="N5" s="47"/>
      <c r="O5" s="47" t="s">
        <v>79</v>
      </c>
      <c r="P5" s="49">
        <v>44835</v>
      </c>
      <c r="Q5" s="49">
        <v>45719</v>
      </c>
      <c r="R5" s="49"/>
      <c r="S5" s="49"/>
      <c r="T5" s="50">
        <v>88</v>
      </c>
      <c r="U5" s="50" t="s">
        <v>80</v>
      </c>
      <c r="V5" s="48">
        <v>794817</v>
      </c>
      <c r="W5" s="48">
        <v>794817</v>
      </c>
      <c r="X5" s="48">
        <v>0</v>
      </c>
      <c r="Y5" s="48">
        <v>0</v>
      </c>
      <c r="Z5" s="48">
        <v>0</v>
      </c>
      <c r="AA5" s="47"/>
      <c r="AB5" s="47"/>
      <c r="AC5" s="47"/>
      <c r="AD5" s="47" t="s">
        <v>72</v>
      </c>
      <c r="AE5" s="47"/>
      <c r="AF5" s="47"/>
      <c r="AG5" s="48">
        <v>0</v>
      </c>
      <c r="AH5" s="48">
        <v>0</v>
      </c>
      <c r="AI5" s="48">
        <v>0</v>
      </c>
      <c r="AJ5" s="48">
        <v>0</v>
      </c>
      <c r="AK5" s="48">
        <v>0</v>
      </c>
      <c r="AL5" s="48">
        <v>0</v>
      </c>
      <c r="AM5" s="48">
        <v>0</v>
      </c>
      <c r="AN5" s="51">
        <v>794817</v>
      </c>
      <c r="AO5" s="48">
        <v>0</v>
      </c>
      <c r="AP5" s="48">
        <v>0</v>
      </c>
      <c r="AQ5" s="48">
        <v>0</v>
      </c>
      <c r="AR5" s="47"/>
      <c r="AS5" s="47"/>
      <c r="AT5" s="47"/>
      <c r="AU5" s="48">
        <v>0</v>
      </c>
    </row>
    <row r="6" spans="1:47" s="27" customFormat="1" ht="10" x14ac:dyDescent="0.2">
      <c r="A6" s="42">
        <v>800006850</v>
      </c>
      <c r="B6" s="43" t="s">
        <v>66</v>
      </c>
      <c r="C6" s="44" t="s">
        <v>67</v>
      </c>
      <c r="D6" s="42">
        <v>43397</v>
      </c>
      <c r="E6" s="42" t="s">
        <v>81</v>
      </c>
      <c r="F6" s="42" t="s">
        <v>82</v>
      </c>
      <c r="G6" s="45">
        <v>44858.290972222225</v>
      </c>
      <c r="H6" s="42"/>
      <c r="I6" s="51">
        <v>584396</v>
      </c>
      <c r="J6" s="51">
        <v>584396</v>
      </c>
      <c r="K6" s="47" t="e">
        <v>#N/A</v>
      </c>
      <c r="L6" s="47" t="s">
        <v>78</v>
      </c>
      <c r="M6" s="48">
        <v>0</v>
      </c>
      <c r="N6" s="47"/>
      <c r="O6" s="47" t="s">
        <v>79</v>
      </c>
      <c r="P6" s="49">
        <v>44858</v>
      </c>
      <c r="Q6" s="49">
        <v>45719</v>
      </c>
      <c r="R6" s="49"/>
      <c r="S6" s="49"/>
      <c r="T6" s="50">
        <v>88</v>
      </c>
      <c r="U6" s="50" t="s">
        <v>80</v>
      </c>
      <c r="V6" s="48">
        <v>584396</v>
      </c>
      <c r="W6" s="48">
        <v>584396</v>
      </c>
      <c r="X6" s="48">
        <v>0</v>
      </c>
      <c r="Y6" s="48">
        <v>0</v>
      </c>
      <c r="Z6" s="48">
        <v>0</v>
      </c>
      <c r="AA6" s="47"/>
      <c r="AB6" s="47"/>
      <c r="AC6" s="47"/>
      <c r="AD6" s="47" t="s">
        <v>72</v>
      </c>
      <c r="AE6" s="47"/>
      <c r="AF6" s="47"/>
      <c r="AG6" s="48">
        <v>0</v>
      </c>
      <c r="AH6" s="48">
        <v>0</v>
      </c>
      <c r="AI6" s="48">
        <v>0</v>
      </c>
      <c r="AJ6" s="48">
        <v>0</v>
      </c>
      <c r="AK6" s="48">
        <v>0</v>
      </c>
      <c r="AL6" s="48">
        <v>0</v>
      </c>
      <c r="AM6" s="48">
        <v>0</v>
      </c>
      <c r="AN6" s="51">
        <v>584396</v>
      </c>
      <c r="AO6" s="48">
        <v>0</v>
      </c>
      <c r="AP6" s="48">
        <v>0</v>
      </c>
      <c r="AQ6" s="48">
        <v>0</v>
      </c>
      <c r="AR6" s="47"/>
      <c r="AS6" s="47"/>
      <c r="AT6" s="47"/>
      <c r="AU6" s="48">
        <v>0</v>
      </c>
    </row>
    <row r="7" spans="1:47" s="27" customFormat="1" ht="10" x14ac:dyDescent="0.2">
      <c r="A7" s="42">
        <v>800006850</v>
      </c>
      <c r="B7" s="43" t="s">
        <v>66</v>
      </c>
      <c r="C7" s="44" t="s">
        <v>67</v>
      </c>
      <c r="D7" s="42">
        <v>101315</v>
      </c>
      <c r="E7" s="42" t="s">
        <v>83</v>
      </c>
      <c r="F7" s="42" t="s">
        <v>84</v>
      </c>
      <c r="G7" s="45">
        <v>45047.95208333333</v>
      </c>
      <c r="H7" s="42"/>
      <c r="I7" s="51">
        <v>421410</v>
      </c>
      <c r="J7" s="51">
        <v>421410</v>
      </c>
      <c r="K7" s="47" t="e">
        <v>#N/A</v>
      </c>
      <c r="L7" s="47" t="s">
        <v>78</v>
      </c>
      <c r="M7" s="48">
        <v>0</v>
      </c>
      <c r="N7" s="47"/>
      <c r="O7" s="47" t="s">
        <v>79</v>
      </c>
      <c r="P7" s="49">
        <v>45047</v>
      </c>
      <c r="Q7" s="49">
        <v>45719</v>
      </c>
      <c r="R7" s="49"/>
      <c r="S7" s="49"/>
      <c r="T7" s="50">
        <v>88</v>
      </c>
      <c r="U7" s="50" t="s">
        <v>80</v>
      </c>
      <c r="V7" s="48">
        <v>421410</v>
      </c>
      <c r="W7" s="48">
        <v>421410</v>
      </c>
      <c r="X7" s="48">
        <v>0</v>
      </c>
      <c r="Y7" s="48">
        <v>0</v>
      </c>
      <c r="Z7" s="48">
        <v>0</v>
      </c>
      <c r="AA7" s="47"/>
      <c r="AB7" s="47"/>
      <c r="AC7" s="47"/>
      <c r="AD7" s="47" t="s">
        <v>72</v>
      </c>
      <c r="AE7" s="47"/>
      <c r="AF7" s="47"/>
      <c r="AG7" s="48">
        <v>0</v>
      </c>
      <c r="AH7" s="48">
        <v>0</v>
      </c>
      <c r="AI7" s="48">
        <v>0</v>
      </c>
      <c r="AJ7" s="48">
        <v>0</v>
      </c>
      <c r="AK7" s="48">
        <v>0</v>
      </c>
      <c r="AL7" s="48">
        <v>0</v>
      </c>
      <c r="AM7" s="48">
        <v>0</v>
      </c>
      <c r="AN7" s="51">
        <v>421410</v>
      </c>
      <c r="AO7" s="48">
        <v>0</v>
      </c>
      <c r="AP7" s="48">
        <v>0</v>
      </c>
      <c r="AQ7" s="48">
        <v>0</v>
      </c>
      <c r="AR7" s="47"/>
      <c r="AS7" s="47"/>
      <c r="AT7" s="47"/>
      <c r="AU7" s="48">
        <v>0</v>
      </c>
    </row>
    <row r="8" spans="1:47" s="27" customFormat="1" ht="10" x14ac:dyDescent="0.2">
      <c r="A8" s="42">
        <v>800006850</v>
      </c>
      <c r="B8" s="43" t="s">
        <v>66</v>
      </c>
      <c r="C8" s="44" t="s">
        <v>67</v>
      </c>
      <c r="D8" s="42">
        <v>101633</v>
      </c>
      <c r="E8" s="42" t="s">
        <v>85</v>
      </c>
      <c r="F8" s="42" t="s">
        <v>86</v>
      </c>
      <c r="G8" s="45">
        <v>45048.606944444444</v>
      </c>
      <c r="H8" s="42"/>
      <c r="I8" s="51">
        <v>7195523</v>
      </c>
      <c r="J8" s="51">
        <v>6890923</v>
      </c>
      <c r="K8" s="47" t="e">
        <v>#N/A</v>
      </c>
      <c r="L8" s="47" t="s">
        <v>78</v>
      </c>
      <c r="M8" s="48">
        <v>0</v>
      </c>
      <c r="N8" s="47"/>
      <c r="O8" s="47" t="s">
        <v>79</v>
      </c>
      <c r="P8" s="49">
        <v>45048</v>
      </c>
      <c r="Q8" s="49">
        <v>45719</v>
      </c>
      <c r="R8" s="49"/>
      <c r="S8" s="49"/>
      <c r="T8" s="50">
        <v>88</v>
      </c>
      <c r="U8" s="50" t="s">
        <v>80</v>
      </c>
      <c r="V8" s="48">
        <v>7195523</v>
      </c>
      <c r="W8" s="48">
        <v>7195523</v>
      </c>
      <c r="X8" s="48">
        <v>0</v>
      </c>
      <c r="Y8" s="48">
        <v>304600</v>
      </c>
      <c r="Z8" s="48">
        <v>0</v>
      </c>
      <c r="AA8" s="47"/>
      <c r="AB8" s="47"/>
      <c r="AC8" s="47"/>
      <c r="AD8" s="47" t="s">
        <v>72</v>
      </c>
      <c r="AE8" s="47"/>
      <c r="AF8" s="47"/>
      <c r="AG8" s="48">
        <v>0</v>
      </c>
      <c r="AH8" s="48">
        <v>0</v>
      </c>
      <c r="AI8" s="48">
        <v>0</v>
      </c>
      <c r="AJ8" s="48">
        <v>0</v>
      </c>
      <c r="AK8" s="48">
        <v>0</v>
      </c>
      <c r="AL8" s="48">
        <v>0</v>
      </c>
      <c r="AM8" s="48">
        <v>0</v>
      </c>
      <c r="AN8" s="51">
        <v>6890923</v>
      </c>
      <c r="AO8" s="48">
        <v>0</v>
      </c>
      <c r="AP8" s="48">
        <v>0</v>
      </c>
      <c r="AQ8" s="48">
        <v>0</v>
      </c>
      <c r="AR8" s="47"/>
      <c r="AS8" s="47"/>
      <c r="AT8" s="47"/>
      <c r="AU8" s="48">
        <v>0</v>
      </c>
    </row>
    <row r="9" spans="1:47" s="27" customFormat="1" ht="10" x14ac:dyDescent="0.2">
      <c r="A9" s="42">
        <v>800006850</v>
      </c>
      <c r="B9" s="43" t="s">
        <v>66</v>
      </c>
      <c r="C9" s="44" t="s">
        <v>67</v>
      </c>
      <c r="D9" s="42">
        <v>269744</v>
      </c>
      <c r="E9" s="42" t="s">
        <v>87</v>
      </c>
      <c r="F9" s="42" t="s">
        <v>88</v>
      </c>
      <c r="G9" s="45">
        <v>45481.321527777778</v>
      </c>
      <c r="H9" s="42"/>
      <c r="I9" s="51">
        <v>1719700</v>
      </c>
      <c r="J9" s="51">
        <v>1719700</v>
      </c>
      <c r="K9" s="47" t="e">
        <v>#N/A</v>
      </c>
      <c r="L9" s="47" t="s">
        <v>78</v>
      </c>
      <c r="M9" s="48">
        <v>0</v>
      </c>
      <c r="N9" s="47"/>
      <c r="O9" s="47" t="s">
        <v>79</v>
      </c>
      <c r="P9" s="49">
        <v>45481</v>
      </c>
      <c r="Q9" s="49">
        <v>45719</v>
      </c>
      <c r="R9" s="49"/>
      <c r="S9" s="49"/>
      <c r="T9" s="50">
        <v>88</v>
      </c>
      <c r="U9" s="50" t="s">
        <v>80</v>
      </c>
      <c r="V9" s="48">
        <v>1719700</v>
      </c>
      <c r="W9" s="48">
        <v>1719700</v>
      </c>
      <c r="X9" s="48">
        <v>0</v>
      </c>
      <c r="Y9" s="48">
        <v>0</v>
      </c>
      <c r="Z9" s="48">
        <v>0</v>
      </c>
      <c r="AA9" s="47"/>
      <c r="AB9" s="47"/>
      <c r="AC9" s="47"/>
      <c r="AD9" s="47" t="s">
        <v>72</v>
      </c>
      <c r="AE9" s="47"/>
      <c r="AF9" s="47"/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51">
        <v>1719700</v>
      </c>
      <c r="AO9" s="48">
        <v>0</v>
      </c>
      <c r="AP9" s="48">
        <v>0</v>
      </c>
      <c r="AQ9" s="48">
        <v>0</v>
      </c>
      <c r="AR9" s="47"/>
      <c r="AS9" s="47"/>
      <c r="AT9" s="47"/>
      <c r="AU9" s="48">
        <v>0</v>
      </c>
    </row>
    <row r="10" spans="1:47" s="27" customFormat="1" ht="10" x14ac:dyDescent="0.2">
      <c r="A10" s="42">
        <v>800006850</v>
      </c>
      <c r="B10" s="43" t="s">
        <v>66</v>
      </c>
      <c r="C10" s="44" t="s">
        <v>67</v>
      </c>
      <c r="D10" s="42">
        <v>273600</v>
      </c>
      <c r="E10" s="42" t="s">
        <v>89</v>
      </c>
      <c r="F10" s="42" t="s">
        <v>90</v>
      </c>
      <c r="G10" s="45">
        <v>45488.916666666664</v>
      </c>
      <c r="H10" s="42"/>
      <c r="I10" s="51">
        <v>544778</v>
      </c>
      <c r="J10" s="51">
        <v>544778</v>
      </c>
      <c r="K10" s="47" t="e">
        <v>#N/A</v>
      </c>
      <c r="L10" s="47" t="s">
        <v>78</v>
      </c>
      <c r="M10" s="48">
        <v>0</v>
      </c>
      <c r="N10" s="47"/>
      <c r="O10" s="47" t="s">
        <v>79</v>
      </c>
      <c r="P10" s="49">
        <v>45488</v>
      </c>
      <c r="Q10" s="49">
        <v>45719</v>
      </c>
      <c r="R10" s="49"/>
      <c r="S10" s="49"/>
      <c r="T10" s="50">
        <v>88</v>
      </c>
      <c r="U10" s="50" t="s">
        <v>80</v>
      </c>
      <c r="V10" s="48">
        <v>544778</v>
      </c>
      <c r="W10" s="48">
        <v>544778</v>
      </c>
      <c r="X10" s="48">
        <v>0</v>
      </c>
      <c r="Y10" s="48">
        <v>0</v>
      </c>
      <c r="Z10" s="48">
        <v>0</v>
      </c>
      <c r="AA10" s="47"/>
      <c r="AB10" s="47"/>
      <c r="AC10" s="47"/>
      <c r="AD10" s="47" t="s">
        <v>72</v>
      </c>
      <c r="AE10" s="47"/>
      <c r="AF10" s="47"/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51">
        <v>544778</v>
      </c>
      <c r="AO10" s="48">
        <v>0</v>
      </c>
      <c r="AP10" s="48">
        <v>0</v>
      </c>
      <c r="AQ10" s="48">
        <v>0</v>
      </c>
      <c r="AR10" s="47"/>
      <c r="AS10" s="47"/>
      <c r="AT10" s="47"/>
      <c r="AU10" s="48">
        <v>0</v>
      </c>
    </row>
    <row r="11" spans="1:47" s="27" customFormat="1" ht="10" x14ac:dyDescent="0.2">
      <c r="A11" s="42">
        <v>800006850</v>
      </c>
      <c r="B11" s="43" t="s">
        <v>66</v>
      </c>
      <c r="C11" s="44" t="s">
        <v>67</v>
      </c>
      <c r="D11" s="42">
        <v>310584</v>
      </c>
      <c r="E11" s="42" t="s">
        <v>91</v>
      </c>
      <c r="F11" s="42" t="s">
        <v>92</v>
      </c>
      <c r="G11" s="45">
        <v>45559.494444444441</v>
      </c>
      <c r="H11" s="42"/>
      <c r="I11" s="51">
        <v>7183475</v>
      </c>
      <c r="J11" s="51">
        <v>7183475</v>
      </c>
      <c r="K11" s="47" t="e">
        <v>#N/A</v>
      </c>
      <c r="L11" s="47" t="s">
        <v>78</v>
      </c>
      <c r="M11" s="48">
        <v>0</v>
      </c>
      <c r="N11" s="47"/>
      <c r="O11" s="47" t="s">
        <v>79</v>
      </c>
      <c r="P11" s="49">
        <v>45559</v>
      </c>
      <c r="Q11" s="49">
        <v>45719</v>
      </c>
      <c r="R11" s="49"/>
      <c r="S11" s="49"/>
      <c r="T11" s="50">
        <v>88</v>
      </c>
      <c r="U11" s="50" t="s">
        <v>80</v>
      </c>
      <c r="V11" s="48">
        <v>7183475</v>
      </c>
      <c r="W11" s="48">
        <v>7183475</v>
      </c>
      <c r="X11" s="48">
        <v>0</v>
      </c>
      <c r="Y11" s="48">
        <v>0</v>
      </c>
      <c r="Z11" s="48">
        <v>0</v>
      </c>
      <c r="AA11" s="47"/>
      <c r="AB11" s="47"/>
      <c r="AC11" s="47"/>
      <c r="AD11" s="47" t="s">
        <v>72</v>
      </c>
      <c r="AE11" s="47"/>
      <c r="AF11" s="47"/>
      <c r="AG11" s="48">
        <v>0</v>
      </c>
      <c r="AH11" s="48">
        <v>0</v>
      </c>
      <c r="AI11" s="48">
        <v>0</v>
      </c>
      <c r="AJ11" s="48">
        <v>0</v>
      </c>
      <c r="AK11" s="48">
        <v>0</v>
      </c>
      <c r="AL11" s="48">
        <v>0</v>
      </c>
      <c r="AM11" s="48">
        <v>0</v>
      </c>
      <c r="AN11" s="51">
        <v>7183475</v>
      </c>
      <c r="AO11" s="48">
        <v>0</v>
      </c>
      <c r="AP11" s="48">
        <v>0</v>
      </c>
      <c r="AQ11" s="48">
        <v>0</v>
      </c>
      <c r="AR11" s="47"/>
      <c r="AS11" s="47"/>
      <c r="AT11" s="47"/>
      <c r="AU11" s="48">
        <v>0</v>
      </c>
    </row>
    <row r="12" spans="1:47" s="27" customFormat="1" ht="10" x14ac:dyDescent="0.2">
      <c r="A12" s="42">
        <v>800006850</v>
      </c>
      <c r="B12" s="43" t="s">
        <v>66</v>
      </c>
      <c r="C12" s="44" t="s">
        <v>93</v>
      </c>
      <c r="D12" s="42">
        <v>158373</v>
      </c>
      <c r="E12" s="42" t="s">
        <v>94</v>
      </c>
      <c r="F12" s="42" t="s">
        <v>95</v>
      </c>
      <c r="G12" s="45">
        <v>44495</v>
      </c>
      <c r="H12" s="42"/>
      <c r="I12" s="51">
        <v>59700</v>
      </c>
      <c r="J12" s="51">
        <v>59700</v>
      </c>
      <c r="K12" s="47" t="s">
        <v>55</v>
      </c>
      <c r="L12" s="47" t="s">
        <v>96</v>
      </c>
      <c r="M12" s="48">
        <v>0</v>
      </c>
      <c r="N12" s="47"/>
      <c r="O12" s="47"/>
      <c r="P12" s="49"/>
      <c r="Q12" s="49"/>
      <c r="R12" s="49"/>
      <c r="S12" s="49"/>
      <c r="T12" s="50"/>
      <c r="U12" s="50"/>
      <c r="V12" s="48">
        <v>0</v>
      </c>
      <c r="W12" s="48">
        <v>0</v>
      </c>
      <c r="X12" s="48">
        <v>0</v>
      </c>
      <c r="Y12" s="48">
        <v>0</v>
      </c>
      <c r="Z12" s="48">
        <v>0</v>
      </c>
      <c r="AA12" s="47"/>
      <c r="AB12" s="47"/>
      <c r="AC12" s="47"/>
      <c r="AD12" s="47"/>
      <c r="AE12" s="47"/>
      <c r="AF12" s="47"/>
      <c r="AG12" s="48">
        <v>0</v>
      </c>
      <c r="AH12" s="48">
        <v>0</v>
      </c>
      <c r="AI12" s="51">
        <v>59700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0</v>
      </c>
      <c r="AQ12" s="48">
        <v>0</v>
      </c>
      <c r="AR12" s="47"/>
      <c r="AS12" s="47"/>
      <c r="AT12" s="47"/>
      <c r="AU12" s="48">
        <v>0</v>
      </c>
    </row>
    <row r="13" spans="1:47" s="27" customFormat="1" ht="10" x14ac:dyDescent="0.2">
      <c r="A13" s="42">
        <v>800006850</v>
      </c>
      <c r="B13" s="43" t="s">
        <v>66</v>
      </c>
      <c r="C13" s="44" t="s">
        <v>93</v>
      </c>
      <c r="D13" s="42">
        <v>216891</v>
      </c>
      <c r="E13" s="42" t="s">
        <v>97</v>
      </c>
      <c r="F13" s="42" t="s">
        <v>98</v>
      </c>
      <c r="G13" s="45">
        <v>44643</v>
      </c>
      <c r="H13" s="42"/>
      <c r="I13" s="51">
        <v>150719</v>
      </c>
      <c r="J13" s="51">
        <v>150719</v>
      </c>
      <c r="K13" s="47" t="s">
        <v>55</v>
      </c>
      <c r="L13" s="47" t="s">
        <v>96</v>
      </c>
      <c r="M13" s="48">
        <v>0</v>
      </c>
      <c r="N13" s="47"/>
      <c r="O13" s="47"/>
      <c r="P13" s="49"/>
      <c r="Q13" s="49"/>
      <c r="R13" s="49"/>
      <c r="S13" s="49"/>
      <c r="T13" s="50"/>
      <c r="U13" s="50"/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7"/>
      <c r="AB13" s="47"/>
      <c r="AC13" s="47"/>
      <c r="AD13" s="47"/>
      <c r="AE13" s="47"/>
      <c r="AF13" s="47"/>
      <c r="AG13" s="48">
        <v>0</v>
      </c>
      <c r="AH13" s="48">
        <v>0</v>
      </c>
      <c r="AI13" s="51">
        <v>150719</v>
      </c>
      <c r="AJ13" s="48">
        <v>0</v>
      </c>
      <c r="AK13" s="48">
        <v>0</v>
      </c>
      <c r="AL13" s="48">
        <v>0</v>
      </c>
      <c r="AM13" s="48">
        <v>0</v>
      </c>
      <c r="AN13" s="48">
        <v>0</v>
      </c>
      <c r="AO13" s="48">
        <v>0</v>
      </c>
      <c r="AP13" s="48">
        <v>0</v>
      </c>
      <c r="AQ13" s="48">
        <v>0</v>
      </c>
      <c r="AR13" s="47"/>
      <c r="AS13" s="47"/>
      <c r="AT13" s="47"/>
      <c r="AU13" s="48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A13" name="Rango1_2_5"/>
    <protectedRange algorithmName="SHA-512" hashValue="9+ah9tJAD1d4FIK7boMSAp9ZhkqWOsKcliwsS35JSOsk0Aea+c/2yFVjBeVDsv7trYxT+iUP9dPVCIbjcjaMoQ==" saltValue="Z7GArlXd1BdcXotzmJqK/w==" spinCount="100000" sqref="B3:B13" name="Rango1_4_5"/>
  </protectedRanges>
  <autoFilter ref="A2:BM13" xr:uid="{1E5A9D39-0C17-4B54-AAB4-5453AD124589}"/>
  <conditionalFormatting sqref="E1">
    <cfRule type="duplicateValues" dxfId="1" priority="3"/>
  </conditionalFormatting>
  <conditionalFormatting sqref="E2">
    <cfRule type="duplicateValues" dxfId="0" priority="2"/>
  </conditionalFormatting>
  <dataValidations count="1">
    <dataValidation type="whole" operator="greaterThan" allowBlank="1" showInputMessage="1" showErrorMessage="1" errorTitle="DATO ERRADO" error="El valor debe ser diferente de cero" sqref="I3:I13" xr:uid="{56598CC9-C203-4C84-94C4-15D8371BF853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22877-2E40-4BBA-808D-1AADA1E98179}">
  <dimension ref="B1:J42"/>
  <sheetViews>
    <sheetView showGridLines="0" tabSelected="1" zoomScaleNormal="100" workbookViewId="0">
      <selection activeCell="M21" sqref="M21"/>
    </sheetView>
  </sheetViews>
  <sheetFormatPr baseColWidth="10" defaultColWidth="10.90625" defaultRowHeight="12.5" x14ac:dyDescent="0.25"/>
  <cols>
    <col min="1" max="1" width="1" style="75" customWidth="1"/>
    <col min="2" max="2" width="10.90625" style="75"/>
    <col min="3" max="3" width="17.54296875" style="75" customWidth="1"/>
    <col min="4" max="4" width="11.54296875" style="75" customWidth="1"/>
    <col min="5" max="8" width="10.90625" style="75"/>
    <col min="9" max="9" width="22.54296875" style="75" customWidth="1"/>
    <col min="10" max="10" width="14" style="75" customWidth="1"/>
    <col min="11" max="11" width="1.81640625" style="75" customWidth="1"/>
    <col min="12" max="16384" width="10.90625" style="75"/>
  </cols>
  <sheetData>
    <row r="1" spans="2:10" ht="6" customHeight="1" thickBot="1" x14ac:dyDescent="0.3"/>
    <row r="2" spans="2:10" ht="19.5" customHeight="1" x14ac:dyDescent="0.25">
      <c r="B2" s="76"/>
      <c r="C2" s="77"/>
      <c r="D2" s="56" t="s">
        <v>100</v>
      </c>
      <c r="E2" s="55"/>
      <c r="F2" s="55"/>
      <c r="G2" s="55"/>
      <c r="H2" s="55"/>
      <c r="I2" s="53"/>
      <c r="J2" s="65" t="s">
        <v>101</v>
      </c>
    </row>
    <row r="3" spans="2:10" ht="15.75" customHeight="1" thickBot="1" x14ac:dyDescent="0.3">
      <c r="B3" s="82"/>
      <c r="C3" s="83"/>
      <c r="D3" s="63"/>
      <c r="E3" s="60"/>
      <c r="F3" s="60"/>
      <c r="G3" s="60"/>
      <c r="H3" s="60"/>
      <c r="I3" s="64"/>
      <c r="J3" s="52"/>
    </row>
    <row r="4" spans="2:10" ht="13" x14ac:dyDescent="0.25">
      <c r="B4" s="82"/>
      <c r="C4" s="83"/>
      <c r="D4" s="78"/>
      <c r="E4" s="79"/>
      <c r="F4" s="79"/>
      <c r="G4" s="79"/>
      <c r="H4" s="79"/>
      <c r="I4" s="80"/>
      <c r="J4" s="81"/>
    </row>
    <row r="5" spans="2:10" ht="13" x14ac:dyDescent="0.25">
      <c r="B5" s="82"/>
      <c r="C5" s="83"/>
      <c r="D5" s="88" t="s">
        <v>102</v>
      </c>
      <c r="E5" s="89"/>
      <c r="F5" s="89"/>
      <c r="G5" s="89"/>
      <c r="H5" s="89"/>
      <c r="I5" s="90"/>
      <c r="J5" s="90" t="s">
        <v>103</v>
      </c>
    </row>
    <row r="6" spans="2:10" ht="13.5" thickBot="1" x14ac:dyDescent="0.3">
      <c r="B6" s="91"/>
      <c r="C6" s="92"/>
      <c r="D6" s="84"/>
      <c r="E6" s="85"/>
      <c r="F6" s="85"/>
      <c r="G6" s="85"/>
      <c r="H6" s="85"/>
      <c r="I6" s="86"/>
      <c r="J6" s="87"/>
    </row>
    <row r="7" spans="2:10" x14ac:dyDescent="0.25">
      <c r="B7" s="93"/>
      <c r="J7" s="94"/>
    </row>
    <row r="8" spans="2:10" x14ac:dyDescent="0.25">
      <c r="B8" s="93"/>
      <c r="J8" s="94"/>
    </row>
    <row r="9" spans="2:10" x14ac:dyDescent="0.25">
      <c r="B9" s="93"/>
      <c r="C9" s="75" t="s">
        <v>134</v>
      </c>
      <c r="J9" s="94"/>
    </row>
    <row r="10" spans="2:10" ht="13" x14ac:dyDescent="0.3">
      <c r="B10" s="93"/>
      <c r="C10" s="95"/>
      <c r="E10" s="96"/>
      <c r="H10" s="59"/>
      <c r="J10" s="94"/>
    </row>
    <row r="11" spans="2:10" x14ac:dyDescent="0.25">
      <c r="B11" s="93"/>
      <c r="J11" s="94"/>
    </row>
    <row r="12" spans="2:10" ht="13" x14ac:dyDescent="0.3">
      <c r="B12" s="93"/>
      <c r="C12" s="95" t="s">
        <v>132</v>
      </c>
      <c r="J12" s="94"/>
    </row>
    <row r="13" spans="2:10" ht="13" x14ac:dyDescent="0.3">
      <c r="B13" s="93"/>
      <c r="C13" s="95" t="s">
        <v>133</v>
      </c>
      <c r="J13" s="94"/>
    </row>
    <row r="14" spans="2:10" x14ac:dyDescent="0.25">
      <c r="B14" s="93"/>
      <c r="J14" s="94"/>
    </row>
    <row r="15" spans="2:10" x14ac:dyDescent="0.25">
      <c r="B15" s="93"/>
      <c r="C15" s="75" t="s">
        <v>135</v>
      </c>
      <c r="J15" s="94"/>
    </row>
    <row r="16" spans="2:10" x14ac:dyDescent="0.25">
      <c r="B16" s="93"/>
      <c r="C16" s="97"/>
      <c r="J16" s="94"/>
    </row>
    <row r="17" spans="2:10" ht="13" x14ac:dyDescent="0.25">
      <c r="B17" s="93"/>
      <c r="C17" s="75" t="s">
        <v>136</v>
      </c>
      <c r="D17" s="96"/>
      <c r="H17" s="73" t="s">
        <v>104</v>
      </c>
      <c r="I17" s="71" t="s">
        <v>105</v>
      </c>
      <c r="J17" s="94"/>
    </row>
    <row r="18" spans="2:10" ht="13" x14ac:dyDescent="0.3">
      <c r="B18" s="93"/>
      <c r="C18" s="95" t="s">
        <v>106</v>
      </c>
      <c r="D18" s="95"/>
      <c r="E18" s="95"/>
      <c r="F18" s="95"/>
      <c r="H18" s="99">
        <v>11</v>
      </c>
      <c r="I18" s="104">
        <v>18485862</v>
      </c>
      <c r="J18" s="94"/>
    </row>
    <row r="19" spans="2:10" x14ac:dyDescent="0.25">
      <c r="B19" s="93"/>
      <c r="C19" s="75" t="s">
        <v>107</v>
      </c>
      <c r="H19" s="100">
        <v>2</v>
      </c>
      <c r="I19" s="101">
        <v>135944</v>
      </c>
      <c r="J19" s="94"/>
    </row>
    <row r="20" spans="2:10" x14ac:dyDescent="0.25">
      <c r="B20" s="93"/>
      <c r="C20" s="75" t="s">
        <v>108</v>
      </c>
      <c r="H20" s="100">
        <v>0</v>
      </c>
      <c r="I20" s="101">
        <v>0</v>
      </c>
      <c r="J20" s="94"/>
    </row>
    <row r="21" spans="2:10" x14ac:dyDescent="0.25">
      <c r="B21" s="93"/>
      <c r="C21" s="75" t="s">
        <v>109</v>
      </c>
      <c r="H21" s="100">
        <v>2</v>
      </c>
      <c r="I21" s="101">
        <v>210419</v>
      </c>
      <c r="J21" s="94"/>
    </row>
    <row r="22" spans="2:10" x14ac:dyDescent="0.25">
      <c r="B22" s="93"/>
      <c r="C22" s="75" t="s">
        <v>110</v>
      </c>
      <c r="H22" s="100">
        <v>0</v>
      </c>
      <c r="I22" s="101">
        <v>0</v>
      </c>
      <c r="J22" s="94"/>
    </row>
    <row r="23" spans="2:10" x14ac:dyDescent="0.25">
      <c r="B23" s="93"/>
      <c r="C23" s="75" t="s">
        <v>111</v>
      </c>
      <c r="H23" s="100">
        <v>0</v>
      </c>
      <c r="I23" s="101">
        <v>0</v>
      </c>
      <c r="J23" s="94"/>
    </row>
    <row r="24" spans="2:10" ht="13" thickBot="1" x14ac:dyDescent="0.3">
      <c r="B24" s="93"/>
      <c r="C24" s="75" t="s">
        <v>112</v>
      </c>
      <c r="H24" s="102">
        <v>0</v>
      </c>
      <c r="I24" s="103">
        <v>0</v>
      </c>
      <c r="J24" s="94"/>
    </row>
    <row r="25" spans="2:10" ht="13" x14ac:dyDescent="0.3">
      <c r="B25" s="93"/>
      <c r="C25" s="95" t="s">
        <v>113</v>
      </c>
      <c r="D25" s="95"/>
      <c r="E25" s="95"/>
      <c r="F25" s="95"/>
      <c r="H25" s="99">
        <f>H19+H20+H21+H22+H24+H23</f>
        <v>4</v>
      </c>
      <c r="I25" s="104">
        <f>I19+I20+I21+I22+I24+I23</f>
        <v>346363</v>
      </c>
      <c r="J25" s="94"/>
    </row>
    <row r="26" spans="2:10" x14ac:dyDescent="0.25">
      <c r="B26" s="93"/>
      <c r="C26" s="75" t="s">
        <v>114</v>
      </c>
      <c r="H26" s="100">
        <v>0</v>
      </c>
      <c r="I26" s="101">
        <v>0</v>
      </c>
      <c r="J26" s="94"/>
    </row>
    <row r="27" spans="2:10" ht="13" thickBot="1" x14ac:dyDescent="0.3">
      <c r="B27" s="93"/>
      <c r="C27" s="75" t="s">
        <v>58</v>
      </c>
      <c r="H27" s="102">
        <v>7</v>
      </c>
      <c r="I27" s="103">
        <v>18139499</v>
      </c>
      <c r="J27" s="94"/>
    </row>
    <row r="28" spans="2:10" ht="13" x14ac:dyDescent="0.3">
      <c r="B28" s="93"/>
      <c r="C28" s="95" t="s">
        <v>115</v>
      </c>
      <c r="D28" s="95"/>
      <c r="E28" s="95"/>
      <c r="F28" s="95"/>
      <c r="H28" s="99">
        <f>H26+H27</f>
        <v>7</v>
      </c>
      <c r="I28" s="104">
        <f>I26+I27</f>
        <v>18139499</v>
      </c>
      <c r="J28" s="94"/>
    </row>
    <row r="29" spans="2:10" ht="13.5" thickBot="1" x14ac:dyDescent="0.35">
      <c r="B29" s="93"/>
      <c r="C29" s="75" t="s">
        <v>116</v>
      </c>
      <c r="D29" s="95"/>
      <c r="E29" s="95"/>
      <c r="F29" s="95"/>
      <c r="H29" s="102">
        <v>0</v>
      </c>
      <c r="I29" s="103">
        <v>0</v>
      </c>
      <c r="J29" s="94"/>
    </row>
    <row r="30" spans="2:10" ht="13" x14ac:dyDescent="0.3">
      <c r="B30" s="93"/>
      <c r="C30" s="95" t="s">
        <v>117</v>
      </c>
      <c r="D30" s="95"/>
      <c r="E30" s="95"/>
      <c r="F30" s="95"/>
      <c r="H30" s="100">
        <f>H29</f>
        <v>0</v>
      </c>
      <c r="I30" s="101">
        <f>I29</f>
        <v>0</v>
      </c>
      <c r="J30" s="94"/>
    </row>
    <row r="31" spans="2:10" ht="13" x14ac:dyDescent="0.3">
      <c r="B31" s="93"/>
      <c r="C31" s="95"/>
      <c r="D31" s="95"/>
      <c r="E31" s="95"/>
      <c r="F31" s="95"/>
      <c r="H31" s="105"/>
      <c r="I31" s="104"/>
      <c r="J31" s="94"/>
    </row>
    <row r="32" spans="2:10" ht="13.5" thickBot="1" x14ac:dyDescent="0.35">
      <c r="B32" s="93"/>
      <c r="C32" s="95" t="s">
        <v>118</v>
      </c>
      <c r="D32" s="95"/>
      <c r="H32" s="106">
        <f>H25+H28+H30</f>
        <v>11</v>
      </c>
      <c r="I32" s="107">
        <f>I25+I28+I30</f>
        <v>18485862</v>
      </c>
      <c r="J32" s="94"/>
    </row>
    <row r="33" spans="2:10" ht="13.5" thickTop="1" x14ac:dyDescent="0.3">
      <c r="B33" s="93"/>
      <c r="C33" s="95"/>
      <c r="D33" s="95"/>
      <c r="H33" s="108">
        <f>+H18-H32</f>
        <v>0</v>
      </c>
      <c r="I33" s="101">
        <f>+I18-I32</f>
        <v>0</v>
      </c>
      <c r="J33" s="94"/>
    </row>
    <row r="34" spans="2:10" x14ac:dyDescent="0.25">
      <c r="B34" s="93"/>
      <c r="G34" s="108"/>
      <c r="H34" s="108"/>
      <c r="I34" s="108"/>
      <c r="J34" s="94"/>
    </row>
    <row r="35" spans="2:10" x14ac:dyDescent="0.25">
      <c r="B35" s="93"/>
      <c r="G35" s="108"/>
      <c r="H35" s="108"/>
      <c r="I35" s="108"/>
      <c r="J35" s="94"/>
    </row>
    <row r="36" spans="2:10" ht="13" x14ac:dyDescent="0.3">
      <c r="B36" s="93"/>
      <c r="C36" s="95"/>
      <c r="G36" s="108"/>
      <c r="H36" s="108"/>
      <c r="I36" s="108"/>
      <c r="J36" s="94"/>
    </row>
    <row r="37" spans="2:10" ht="13.5" thickBot="1" x14ac:dyDescent="0.35">
      <c r="B37" s="93"/>
      <c r="C37" s="110" t="s">
        <v>119</v>
      </c>
      <c r="D37" s="109"/>
      <c r="H37" s="110" t="s">
        <v>120</v>
      </c>
      <c r="I37" s="109"/>
      <c r="J37" s="94"/>
    </row>
    <row r="38" spans="2:10" ht="13" x14ac:dyDescent="0.3">
      <c r="B38" s="93"/>
      <c r="C38" s="95" t="s">
        <v>121</v>
      </c>
      <c r="D38" s="108"/>
      <c r="H38" s="111" t="s">
        <v>122</v>
      </c>
      <c r="I38" s="108"/>
      <c r="J38" s="94"/>
    </row>
    <row r="39" spans="2:10" ht="13" x14ac:dyDescent="0.3">
      <c r="B39" s="93"/>
      <c r="C39" s="95" t="s">
        <v>66</v>
      </c>
      <c r="H39" s="95" t="s">
        <v>123</v>
      </c>
      <c r="I39" s="108"/>
      <c r="J39" s="94"/>
    </row>
    <row r="40" spans="2:10" x14ac:dyDescent="0.25">
      <c r="B40" s="93"/>
      <c r="G40" s="108"/>
      <c r="H40" s="108"/>
      <c r="I40" s="108"/>
      <c r="J40" s="94"/>
    </row>
    <row r="41" spans="2:10" ht="12.75" customHeight="1" x14ac:dyDescent="0.25">
      <c r="B41" s="93"/>
      <c r="C41" s="69" t="s">
        <v>124</v>
      </c>
      <c r="D41" s="69"/>
      <c r="E41" s="69"/>
      <c r="F41" s="69"/>
      <c r="G41" s="69"/>
      <c r="H41" s="69"/>
      <c r="I41" s="69"/>
      <c r="J41" s="94"/>
    </row>
    <row r="42" spans="2:10" ht="18.75" customHeight="1" thickBot="1" x14ac:dyDescent="0.3">
      <c r="B42" s="112"/>
      <c r="C42" s="113"/>
      <c r="D42" s="113"/>
      <c r="E42" s="113"/>
      <c r="F42" s="113"/>
      <c r="G42" s="113"/>
      <c r="H42" s="113"/>
      <c r="I42" s="113"/>
      <c r="J42" s="114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1CB7DF-1843-4AE3-AAFF-D34400789A35}">
  <dimension ref="B1:J37"/>
  <sheetViews>
    <sheetView showGridLines="0" zoomScale="84" zoomScaleNormal="84" zoomScaleSheetLayoutView="100" workbookViewId="0">
      <selection activeCell="O13" sqref="O13"/>
    </sheetView>
  </sheetViews>
  <sheetFormatPr baseColWidth="10" defaultColWidth="11.453125" defaultRowHeight="12.5" x14ac:dyDescent="0.25"/>
  <cols>
    <col min="1" max="1" width="4.453125" style="75" customWidth="1"/>
    <col min="2" max="2" width="11.453125" style="75"/>
    <col min="3" max="3" width="12.81640625" style="75" customWidth="1"/>
    <col min="4" max="4" width="22" style="75" customWidth="1"/>
    <col min="5" max="8" width="11.453125" style="75"/>
    <col min="9" max="9" width="24.81640625" style="75" customWidth="1"/>
    <col min="10" max="10" width="12.54296875" style="75" customWidth="1"/>
    <col min="11" max="11" width="1.81640625" style="75" customWidth="1"/>
    <col min="12" max="16384" width="11.453125" style="75"/>
  </cols>
  <sheetData>
    <row r="1" spans="2:10" ht="18" customHeight="1" thickBot="1" x14ac:dyDescent="0.3"/>
    <row r="2" spans="2:10" ht="19.5" customHeight="1" x14ac:dyDescent="0.25">
      <c r="B2" s="76"/>
      <c r="C2" s="77"/>
      <c r="D2" s="56" t="s">
        <v>125</v>
      </c>
      <c r="E2" s="55"/>
      <c r="F2" s="55"/>
      <c r="G2" s="55"/>
      <c r="H2" s="55"/>
      <c r="I2" s="53"/>
      <c r="J2" s="65" t="s">
        <v>101</v>
      </c>
    </row>
    <row r="3" spans="2:10" ht="15.75" customHeight="1" thickBot="1" x14ac:dyDescent="0.3">
      <c r="B3" s="82"/>
      <c r="C3" s="83"/>
      <c r="D3" s="63"/>
      <c r="E3" s="60"/>
      <c r="F3" s="60"/>
      <c r="G3" s="60"/>
      <c r="H3" s="60"/>
      <c r="I3" s="64"/>
      <c r="J3" s="52"/>
    </row>
    <row r="4" spans="2:10" ht="13" x14ac:dyDescent="0.25">
      <c r="B4" s="82"/>
      <c r="C4" s="83"/>
      <c r="E4" s="79"/>
      <c r="F4" s="79"/>
      <c r="G4" s="79"/>
      <c r="H4" s="79"/>
      <c r="I4" s="80"/>
      <c r="J4" s="81"/>
    </row>
    <row r="5" spans="2:10" ht="13" x14ac:dyDescent="0.25">
      <c r="B5" s="82"/>
      <c r="C5" s="83"/>
      <c r="D5" s="68" t="s">
        <v>126</v>
      </c>
      <c r="E5" s="67"/>
      <c r="F5" s="67"/>
      <c r="G5" s="67"/>
      <c r="H5" s="67"/>
      <c r="I5" s="66"/>
      <c r="J5" s="90" t="s">
        <v>127</v>
      </c>
    </row>
    <row r="6" spans="2:10" ht="13.5" thickBot="1" x14ac:dyDescent="0.3">
      <c r="B6" s="91"/>
      <c r="C6" s="92"/>
      <c r="D6" s="84"/>
      <c r="E6" s="85"/>
      <c r="F6" s="85"/>
      <c r="G6" s="85"/>
      <c r="H6" s="85"/>
      <c r="I6" s="86"/>
      <c r="J6" s="87"/>
    </row>
    <row r="7" spans="2:10" x14ac:dyDescent="0.25">
      <c r="B7" s="93"/>
      <c r="J7" s="94"/>
    </row>
    <row r="8" spans="2:10" x14ac:dyDescent="0.25">
      <c r="B8" s="93"/>
      <c r="J8" s="94"/>
    </row>
    <row r="9" spans="2:10" x14ac:dyDescent="0.25">
      <c r="B9" s="93"/>
      <c r="C9" s="75" t="str">
        <f>+'FOR-CSA-018'!C9</f>
        <v>Santiago de Cali, junio 03 2025</v>
      </c>
      <c r="D9" s="59"/>
      <c r="E9" s="96"/>
      <c r="J9" s="94"/>
    </row>
    <row r="10" spans="2:10" ht="13" x14ac:dyDescent="0.3">
      <c r="B10" s="93"/>
      <c r="C10" s="95"/>
      <c r="J10" s="94"/>
    </row>
    <row r="11" spans="2:10" ht="13" x14ac:dyDescent="0.3">
      <c r="B11" s="93"/>
      <c r="C11" s="95" t="str">
        <f>+'FOR-CSA-018'!C12</f>
        <v>Señores : ESE HOSP MARIO GAITAN YANGUAS</v>
      </c>
      <c r="J11" s="94"/>
    </row>
    <row r="12" spans="2:10" ht="13" x14ac:dyDescent="0.3">
      <c r="B12" s="93"/>
      <c r="C12" s="95" t="str">
        <f>+'FOR-CSA-018'!C13</f>
        <v>NIT: 800006850</v>
      </c>
      <c r="J12" s="94"/>
    </row>
    <row r="13" spans="2:10" x14ac:dyDescent="0.25">
      <c r="B13" s="93"/>
      <c r="J13" s="94"/>
    </row>
    <row r="14" spans="2:10" x14ac:dyDescent="0.25">
      <c r="B14" s="93"/>
      <c r="C14" s="75" t="s">
        <v>128</v>
      </c>
      <c r="J14" s="94"/>
    </row>
    <row r="15" spans="2:10" x14ac:dyDescent="0.25">
      <c r="B15" s="93"/>
      <c r="C15" s="97"/>
      <c r="J15" s="94"/>
    </row>
    <row r="16" spans="2:10" ht="13" x14ac:dyDescent="0.3">
      <c r="B16" s="93"/>
      <c r="C16" s="57"/>
      <c r="D16" s="96"/>
      <c r="H16" s="98" t="s">
        <v>104</v>
      </c>
      <c r="I16" s="98" t="s">
        <v>105</v>
      </c>
      <c r="J16" s="94"/>
    </row>
    <row r="17" spans="2:10" ht="13" x14ac:dyDescent="0.3">
      <c r="B17" s="93"/>
      <c r="C17" s="95" t="str">
        <f>+'FOR-CSA-018'!C17</f>
        <v>Con Corte al dia: 31/05/2025</v>
      </c>
      <c r="D17" s="95"/>
      <c r="E17" s="95"/>
      <c r="F17" s="95"/>
      <c r="H17" s="54">
        <f>+SUM(H18:H23)</f>
        <v>4</v>
      </c>
      <c r="I17" s="62">
        <f>+SUM(I18:I23)</f>
        <v>346363</v>
      </c>
      <c r="J17" s="94"/>
    </row>
    <row r="18" spans="2:10" x14ac:dyDescent="0.25">
      <c r="B18" s="93"/>
      <c r="C18" s="75" t="s">
        <v>107</v>
      </c>
      <c r="H18" s="61">
        <f>+'FOR-CSA-018'!H19</f>
        <v>2</v>
      </c>
      <c r="I18" s="58">
        <f>+'FOR-CSA-018'!I19</f>
        <v>135944</v>
      </c>
      <c r="J18" s="94"/>
    </row>
    <row r="19" spans="2:10" x14ac:dyDescent="0.25">
      <c r="B19" s="93"/>
      <c r="C19" s="75" t="s">
        <v>108</v>
      </c>
      <c r="H19" s="61">
        <f>+'FOR-CSA-018'!H20</f>
        <v>0</v>
      </c>
      <c r="I19" s="58">
        <f>+'FOR-CSA-018'!I20</f>
        <v>0</v>
      </c>
      <c r="J19" s="94"/>
    </row>
    <row r="20" spans="2:10" x14ac:dyDescent="0.25">
      <c r="B20" s="93"/>
      <c r="C20" s="75" t="s">
        <v>109</v>
      </c>
      <c r="H20" s="61">
        <f>+'FOR-CSA-018'!H21</f>
        <v>2</v>
      </c>
      <c r="I20" s="58">
        <f>+'FOR-CSA-018'!I21</f>
        <v>210419</v>
      </c>
      <c r="J20" s="94"/>
    </row>
    <row r="21" spans="2:10" x14ac:dyDescent="0.25">
      <c r="B21" s="93"/>
      <c r="C21" s="75" t="s">
        <v>110</v>
      </c>
      <c r="H21" s="61">
        <f>+'FOR-CSA-018'!H22</f>
        <v>0</v>
      </c>
      <c r="I21" s="58">
        <f>+'FOR-CSA-018'!I22</f>
        <v>0</v>
      </c>
      <c r="J21" s="94"/>
    </row>
    <row r="22" spans="2:10" x14ac:dyDescent="0.25">
      <c r="B22" s="93"/>
      <c r="C22" s="75" t="s">
        <v>111</v>
      </c>
      <c r="H22" s="61">
        <f>+'FOR-CSA-018'!H23</f>
        <v>0</v>
      </c>
      <c r="I22" s="58">
        <f>+'FOR-CSA-018'!I23</f>
        <v>0</v>
      </c>
      <c r="J22" s="94"/>
    </row>
    <row r="23" spans="2:10" x14ac:dyDescent="0.25">
      <c r="B23" s="93"/>
      <c r="C23" s="75" t="s">
        <v>129</v>
      </c>
      <c r="H23" s="61">
        <f>+'FOR-CSA-018'!H24</f>
        <v>0</v>
      </c>
      <c r="I23" s="58">
        <f>+'FOR-CSA-018'!I24</f>
        <v>0</v>
      </c>
      <c r="J23" s="94"/>
    </row>
    <row r="24" spans="2:10" ht="13" x14ac:dyDescent="0.3">
      <c r="B24" s="93"/>
      <c r="C24" s="95" t="s">
        <v>130</v>
      </c>
      <c r="D24" s="95"/>
      <c r="E24" s="95"/>
      <c r="F24" s="95"/>
      <c r="H24" s="54">
        <f>SUM(H18:H23)</f>
        <v>4</v>
      </c>
      <c r="I24" s="62">
        <f>+SUBTOTAL(9,I18:I23)</f>
        <v>346363</v>
      </c>
      <c r="J24" s="94"/>
    </row>
    <row r="25" spans="2:10" ht="13.5" thickBot="1" x14ac:dyDescent="0.35">
      <c r="B25" s="93"/>
      <c r="C25" s="95"/>
      <c r="D25" s="95"/>
      <c r="H25" s="74"/>
      <c r="I25" s="72"/>
      <c r="J25" s="94"/>
    </row>
    <row r="26" spans="2:10" ht="13.5" thickTop="1" x14ac:dyDescent="0.3">
      <c r="B26" s="93"/>
      <c r="C26" s="95"/>
      <c r="D26" s="95"/>
      <c r="H26" s="108"/>
      <c r="I26" s="101"/>
      <c r="J26" s="94"/>
    </row>
    <row r="27" spans="2:10" ht="13" x14ac:dyDescent="0.3">
      <c r="B27" s="93"/>
      <c r="C27" s="95"/>
      <c r="D27" s="95"/>
      <c r="H27" s="108"/>
      <c r="I27" s="101"/>
      <c r="J27" s="94"/>
    </row>
    <row r="28" spans="2:10" ht="13" x14ac:dyDescent="0.3">
      <c r="B28" s="93"/>
      <c r="C28" s="95"/>
      <c r="D28" s="95"/>
      <c r="H28" s="108"/>
      <c r="I28" s="101"/>
      <c r="J28" s="94"/>
    </row>
    <row r="29" spans="2:10" x14ac:dyDescent="0.25">
      <c r="B29" s="93"/>
      <c r="G29" s="108"/>
      <c r="H29" s="108"/>
      <c r="I29" s="108"/>
      <c r="J29" s="94"/>
    </row>
    <row r="30" spans="2:10" ht="13.5" thickBot="1" x14ac:dyDescent="0.35">
      <c r="B30" s="93"/>
      <c r="C30" s="110" t="str">
        <f>+'FOR-CSA-018'!C37</f>
        <v>Nombre</v>
      </c>
      <c r="D30" s="110"/>
      <c r="G30" s="110" t="str">
        <f>+'FOR-CSA-018'!H37</f>
        <v>Lizeth Ome G.</v>
      </c>
      <c r="H30" s="109"/>
      <c r="I30" s="108"/>
      <c r="J30" s="94"/>
    </row>
    <row r="31" spans="2:10" ht="13" x14ac:dyDescent="0.3">
      <c r="B31" s="93"/>
      <c r="C31" s="111" t="str">
        <f>+'FOR-CSA-018'!C38</f>
        <v>Cargo</v>
      </c>
      <c r="D31" s="111"/>
      <c r="G31" s="111" t="str">
        <f>+'FOR-CSA-018'!H38</f>
        <v>Cartera - Cuentas Salud</v>
      </c>
      <c r="H31" s="108"/>
      <c r="I31" s="108"/>
      <c r="J31" s="94"/>
    </row>
    <row r="32" spans="2:10" ht="13" x14ac:dyDescent="0.3">
      <c r="B32" s="93"/>
      <c r="C32" s="111" t="str">
        <f>+'FOR-CSA-018'!C39</f>
        <v>ESE HOSP MARIO GAITAN YANGUAS</v>
      </c>
      <c r="D32" s="111"/>
      <c r="G32" s="111" t="str">
        <f>+'FOR-CSA-018'!H39</f>
        <v>EPS Comfenalco Valle.</v>
      </c>
      <c r="H32" s="108"/>
      <c r="I32" s="108"/>
      <c r="J32" s="94"/>
    </row>
    <row r="33" spans="2:10" ht="13" x14ac:dyDescent="0.3">
      <c r="B33" s="93"/>
      <c r="C33" s="111"/>
      <c r="D33" s="111"/>
      <c r="G33" s="111"/>
      <c r="H33" s="108"/>
      <c r="I33" s="108"/>
      <c r="J33" s="94"/>
    </row>
    <row r="34" spans="2:10" ht="13" x14ac:dyDescent="0.3">
      <c r="B34" s="93"/>
      <c r="C34" s="111"/>
      <c r="D34" s="111"/>
      <c r="G34" s="111"/>
      <c r="H34" s="108"/>
      <c r="I34" s="108"/>
      <c r="J34" s="94"/>
    </row>
    <row r="35" spans="2:10" ht="14" x14ac:dyDescent="0.25">
      <c r="B35" s="93"/>
      <c r="C35" s="70" t="s">
        <v>131</v>
      </c>
      <c r="D35" s="70"/>
      <c r="E35" s="70"/>
      <c r="F35" s="70"/>
      <c r="G35" s="70"/>
      <c r="H35" s="70"/>
      <c r="I35" s="70"/>
      <c r="J35" s="94"/>
    </row>
    <row r="36" spans="2:10" ht="13" x14ac:dyDescent="0.3">
      <c r="B36" s="93"/>
      <c r="C36" s="111"/>
      <c r="D36" s="111"/>
      <c r="G36" s="111"/>
      <c r="H36" s="108"/>
      <c r="I36" s="108"/>
      <c r="J36" s="94"/>
    </row>
    <row r="37" spans="2:10" ht="18.75" customHeight="1" thickBot="1" x14ac:dyDescent="0.3">
      <c r="B37" s="112"/>
      <c r="C37" s="113"/>
      <c r="D37" s="113"/>
      <c r="E37" s="113"/>
      <c r="F37" s="113"/>
      <c r="G37" s="109"/>
      <c r="H37" s="109"/>
      <c r="I37" s="109"/>
      <c r="J37" s="114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 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Facturador Revisor 6</dc:creator>
  <cp:lastModifiedBy>Neyla Lizeth Ome Guamanga</cp:lastModifiedBy>
  <dcterms:created xsi:type="dcterms:W3CDTF">2025-05-23T19:46:52Z</dcterms:created>
  <dcterms:modified xsi:type="dcterms:W3CDTF">2025-06-03T21:02:11Z</dcterms:modified>
</cp:coreProperties>
</file>